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LICITACAO\Paulo - Arquivos\LICITAÇÃO 2026\Pregão - 03-2026 (Limpeza das Ubs)\memorando - Retificação\05 -02 - Retificação do Edital\"/>
    </mc:Choice>
  </mc:AlternateContent>
  <xr:revisionPtr revIDLastSave="0" documentId="13_ncr:1_{86ACC6A7-5D5C-4147-9EA4-500B1CA6AD81}" xr6:coauthVersionLast="47" xr6:coauthVersionMax="47" xr10:uidLastSave="{00000000-0000-0000-0000-000000000000}"/>
  <bookViews>
    <workbookView xWindow="-120" yWindow="-120" windowWidth="29040" windowHeight="15840" tabRatio="673" xr2:uid="{00000000-000D-0000-FFFF-FFFF00000000}"/>
  </bookViews>
  <sheets>
    <sheet name="Resumo" sheetId="6" r:id="rId1"/>
    <sheet name="Serviços Gerais" sheetId="1" r:id="rId2"/>
    <sheet name="Área ajustada" sheetId="14" r:id="rId3"/>
    <sheet name="Resumo das áreas" sheetId="15" r:id="rId4"/>
    <sheet name="Produtividade - Quant. Func." sheetId="11" r:id="rId5"/>
    <sheet name="Custo m²" sheetId="16" r:id="rId6"/>
    <sheet name="Insumos" sheetId="13" r:id="rId7"/>
    <sheet name="Parâmetros" sheetId="17" r:id="rId8"/>
  </sheets>
  <definedNames>
    <definedName name="_xlnm.Print_Area" localSheetId="2">'Área ajustada'!$A$2:$G$702</definedName>
    <definedName name="_xlnm.Print_Area" localSheetId="6">Insumos!$A$1:$F$107</definedName>
    <definedName name="_xlnm.Print_Area" localSheetId="4">'Produtividade - Quant. Func.'!$A$1:$G$44</definedName>
    <definedName name="_xlnm.Print_Area" localSheetId="0">Resumo!$A$1:$WYG$42</definedName>
    <definedName name="_xlnm.Print_Area" localSheetId="3">'Resumo das áreas'!$A$1:$M$404</definedName>
    <definedName name="_xlnm.Print_Area" localSheetId="1">'Serviços Gerais'!$A$1:$I$108</definedName>
  </definedNames>
  <calcPr calcId="191029"/>
</workbook>
</file>

<file path=xl/calcChain.xml><?xml version="1.0" encoding="utf-8"?>
<calcChain xmlns="http://schemas.openxmlformats.org/spreadsheetml/2006/main">
  <c r="B53" i="13" l="1"/>
  <c r="D68" i="13"/>
  <c r="I20" i="1"/>
  <c r="D62" i="13"/>
  <c r="D63" i="13"/>
  <c r="D64" i="13"/>
  <c r="D65" i="13"/>
  <c r="D66" i="13"/>
  <c r="D67" i="13"/>
  <c r="D69" i="13"/>
  <c r="D70" i="13"/>
  <c r="D71" i="13"/>
  <c r="D72" i="13"/>
  <c r="D73" i="13"/>
  <c r="D74" i="13"/>
  <c r="C76" i="13"/>
  <c r="E104" i="13"/>
  <c r="E105" i="13"/>
  <c r="D106" i="13"/>
  <c r="E106" i="13" l="1"/>
  <c r="D75" i="13"/>
  <c r="D76" i="13" s="1"/>
  <c r="D77" i="13" s="1"/>
  <c r="B106" i="13" l="1"/>
  <c r="G52" i="17" l="1"/>
  <c r="G51" i="17"/>
  <c r="G50" i="17"/>
  <c r="G49" i="17"/>
  <c r="G45" i="17"/>
  <c r="G43" i="17"/>
  <c r="G39" i="17"/>
  <c r="G41" i="17" s="1"/>
  <c r="G26" i="17"/>
  <c r="G44" i="17" s="1"/>
  <c r="G14" i="17"/>
  <c r="G13" i="17"/>
  <c r="F15" i="16"/>
  <c r="H95" i="1" l="1"/>
  <c r="H91" i="1"/>
  <c r="I22" i="1" l="1"/>
  <c r="I25" i="1" s="1"/>
  <c r="H28" i="1"/>
  <c r="H29" i="1"/>
  <c r="H40" i="1"/>
  <c r="H43" i="1"/>
  <c r="I42" i="1" s="1"/>
  <c r="H46" i="1"/>
  <c r="I44" i="1" s="1"/>
  <c r="I47" i="1" s="1"/>
  <c r="I49" i="1"/>
  <c r="H58" i="1"/>
  <c r="H59" i="1" s="1"/>
  <c r="H61" i="1"/>
  <c r="H63" i="1" s="1"/>
  <c r="H67" i="1"/>
  <c r="H68" i="1"/>
  <c r="H69" i="1"/>
  <c r="H70" i="1"/>
  <c r="H72" i="1"/>
  <c r="G15" i="16"/>
  <c r="F14" i="16"/>
  <c r="G14" i="16" s="1"/>
  <c r="F13" i="16"/>
  <c r="G13" i="16" s="1"/>
  <c r="F12" i="16"/>
  <c r="G12" i="16" s="1"/>
  <c r="F11" i="16"/>
  <c r="G11" i="16" s="1"/>
  <c r="F10" i="16"/>
  <c r="G10" i="16" s="1"/>
  <c r="F9" i="16"/>
  <c r="G9" i="16" s="1"/>
  <c r="F8" i="16"/>
  <c r="G8" i="16" s="1"/>
  <c r="F7" i="16"/>
  <c r="G7" i="16" s="1"/>
  <c r="F6" i="16"/>
  <c r="G6" i="16" s="1"/>
  <c r="F5" i="16"/>
  <c r="G5" i="16" s="1"/>
  <c r="I53" i="1" l="1"/>
  <c r="H62" i="1"/>
  <c r="I28" i="1"/>
  <c r="I67" i="1"/>
  <c r="I69" i="1"/>
  <c r="I72" i="1"/>
  <c r="I29" i="1"/>
  <c r="I68" i="1"/>
  <c r="I70" i="1"/>
  <c r="I99" i="1"/>
  <c r="I71" i="1"/>
  <c r="K30" i="15"/>
  <c r="J30" i="15"/>
  <c r="E668" i="14"/>
  <c r="H30" i="15" s="1"/>
  <c r="E661" i="14"/>
  <c r="F30" i="15" s="1"/>
  <c r="K29" i="15"/>
  <c r="J29" i="15"/>
  <c r="H29" i="15"/>
  <c r="E641" i="14"/>
  <c r="E634" i="14"/>
  <c r="F29" i="15" s="1"/>
  <c r="E626" i="14"/>
  <c r="E647" i="14" s="1"/>
  <c r="K28" i="15"/>
  <c r="J28" i="15"/>
  <c r="E614" i="14"/>
  <c r="H28" i="15" s="1"/>
  <c r="E607" i="14"/>
  <c r="F28" i="15" s="1"/>
  <c r="E599" i="14"/>
  <c r="D28" i="15" s="1"/>
  <c r="K27" i="15"/>
  <c r="J27" i="15"/>
  <c r="E580" i="14"/>
  <c r="F27" i="15" s="1"/>
  <c r="J26" i="15"/>
  <c r="G26" i="15"/>
  <c r="F26" i="15"/>
  <c r="E545" i="14"/>
  <c r="D26" i="15" s="1"/>
  <c r="J25" i="15"/>
  <c r="E533" i="14"/>
  <c r="H25" i="15" s="1"/>
  <c r="E526" i="14"/>
  <c r="F25" i="15" s="1"/>
  <c r="K24" i="15"/>
  <c r="J24" i="15"/>
  <c r="E464" i="14"/>
  <c r="K22" i="15"/>
  <c r="J22" i="15"/>
  <c r="E452" i="14"/>
  <c r="H22" i="15" s="1"/>
  <c r="E445" i="14"/>
  <c r="F22" i="15" s="1"/>
  <c r="E437" i="14"/>
  <c r="E458" i="14" s="1"/>
  <c r="J21" i="15"/>
  <c r="E418" i="14"/>
  <c r="F21" i="15" s="1"/>
  <c r="E410" i="14"/>
  <c r="D21" i="15" s="1"/>
  <c r="K20" i="15"/>
  <c r="J20" i="15"/>
  <c r="G20" i="15"/>
  <c r="F20" i="15"/>
  <c r="E398" i="14"/>
  <c r="E404" i="14" s="1"/>
  <c r="E383" i="14"/>
  <c r="D20" i="15" s="1"/>
  <c r="K19" i="15"/>
  <c r="J19" i="15"/>
  <c r="F19" i="15"/>
  <c r="E371" i="14"/>
  <c r="H19" i="15" s="1"/>
  <c r="E364" i="14"/>
  <c r="E356" i="14"/>
  <c r="D19" i="15" s="1"/>
  <c r="K18" i="15"/>
  <c r="J18" i="15"/>
  <c r="E344" i="14"/>
  <c r="H18" i="15" s="1"/>
  <c r="J17" i="15"/>
  <c r="E317" i="14"/>
  <c r="H17" i="15" s="1"/>
  <c r="K16" i="15"/>
  <c r="J16" i="15"/>
  <c r="E290" i="14"/>
  <c r="E296" i="14" s="1"/>
  <c r="E283" i="14"/>
  <c r="F16" i="15" s="1"/>
  <c r="E275" i="14"/>
  <c r="D16" i="15" s="1"/>
  <c r="J15" i="15"/>
  <c r="F15" i="15"/>
  <c r="E263" i="14"/>
  <c r="H15" i="15" s="1"/>
  <c r="E256" i="14"/>
  <c r="E248" i="14"/>
  <c r="D15" i="15" s="1"/>
  <c r="L15" i="15" s="1"/>
  <c r="J14" i="15"/>
  <c r="E236" i="14"/>
  <c r="H14" i="15" s="1"/>
  <c r="E229" i="14"/>
  <c r="F14" i="15" s="1"/>
  <c r="E221" i="14"/>
  <c r="D14" i="15" s="1"/>
  <c r="J13" i="15"/>
  <c r="E209" i="14"/>
  <c r="H13" i="15" s="1"/>
  <c r="E202" i="14"/>
  <c r="F13" i="15" s="1"/>
  <c r="E194" i="14"/>
  <c r="D13" i="15" s="1"/>
  <c r="J12" i="15"/>
  <c r="D12" i="15"/>
  <c r="E182" i="14"/>
  <c r="H12" i="15" s="1"/>
  <c r="E175" i="14"/>
  <c r="F12" i="15" s="1"/>
  <c r="E167" i="14"/>
  <c r="E188" i="14" s="1"/>
  <c r="J11" i="15"/>
  <c r="E155" i="14"/>
  <c r="H11" i="15" s="1"/>
  <c r="E148" i="14"/>
  <c r="F11" i="15" s="1"/>
  <c r="J10" i="15"/>
  <c r="E128" i="14"/>
  <c r="H10" i="15" s="1"/>
  <c r="E121" i="14"/>
  <c r="F10" i="15" s="1"/>
  <c r="E113" i="14"/>
  <c r="D10" i="15" s="1"/>
  <c r="J9" i="15"/>
  <c r="E101" i="14"/>
  <c r="H9" i="15" s="1"/>
  <c r="E94" i="14"/>
  <c r="F9" i="15" s="1"/>
  <c r="J8" i="15"/>
  <c r="E74" i="14"/>
  <c r="H8" i="15" s="1"/>
  <c r="J7" i="15"/>
  <c r="H7" i="15"/>
  <c r="E47" i="14"/>
  <c r="J6" i="15"/>
  <c r="E40" i="14"/>
  <c r="F7" i="15" s="1"/>
  <c r="E32" i="14"/>
  <c r="D7" i="15" s="1"/>
  <c r="E20" i="14"/>
  <c r="H6" i="15" s="1"/>
  <c r="E13" i="14"/>
  <c r="F6" i="15" s="1"/>
  <c r="E5" i="14"/>
  <c r="E26" i="14" s="1"/>
  <c r="H16" i="15" l="1"/>
  <c r="L16" i="15" s="1"/>
  <c r="D29" i="15"/>
  <c r="E620" i="14"/>
  <c r="I73" i="1"/>
  <c r="E215" i="14"/>
  <c r="I30" i="1"/>
  <c r="I36" i="1" s="1"/>
  <c r="D22" i="15"/>
  <c r="L22" i="15" s="1"/>
  <c r="E269" i="14"/>
  <c r="E377" i="14"/>
  <c r="H20" i="15"/>
  <c r="D6" i="15"/>
  <c r="L6" i="15" s="1"/>
  <c r="E53" i="14"/>
  <c r="E242" i="14"/>
  <c r="E134" i="14"/>
  <c r="I37" i="1"/>
  <c r="I33" i="1"/>
  <c r="L29" i="15"/>
  <c r="L28" i="15"/>
  <c r="L20" i="15"/>
  <c r="L19" i="15"/>
  <c r="L14" i="15"/>
  <c r="L13" i="15"/>
  <c r="L12" i="15"/>
  <c r="L10" i="15"/>
  <c r="L7" i="15"/>
  <c r="E654" i="14"/>
  <c r="E653" i="14" s="1"/>
  <c r="E485" i="14"/>
  <c r="D23" i="15" s="1"/>
  <c r="L23" i="15" s="1"/>
  <c r="E428" i="14"/>
  <c r="E427" i="14"/>
  <c r="E338" i="14"/>
  <c r="E337" i="14" s="1"/>
  <c r="F18" i="15" s="1"/>
  <c r="E335" i="14"/>
  <c r="E336" i="14"/>
  <c r="E330" i="14"/>
  <c r="E522" i="14"/>
  <c r="E518" i="14" s="1"/>
  <c r="E700" i="14"/>
  <c r="J31" i="15" s="1"/>
  <c r="J32" i="15" s="1"/>
  <c r="E698" i="14"/>
  <c r="E697" i="14"/>
  <c r="E689" i="14"/>
  <c r="E688" i="14" s="1"/>
  <c r="F31" i="15" s="1"/>
  <c r="E687" i="14"/>
  <c r="E686" i="14"/>
  <c r="E684" i="14"/>
  <c r="E681" i="14"/>
  <c r="E313" i="14"/>
  <c r="E311" i="14"/>
  <c r="E590" i="14"/>
  <c r="E589" i="14"/>
  <c r="E573" i="14"/>
  <c r="E572" i="14" s="1"/>
  <c r="E563" i="14"/>
  <c r="E562" i="14"/>
  <c r="E509" i="14"/>
  <c r="E508" i="14"/>
  <c r="E506" i="14" s="1"/>
  <c r="H24" i="15" s="1"/>
  <c r="E502" i="14"/>
  <c r="E500" i="14"/>
  <c r="E492" i="14"/>
  <c r="E491" i="14" s="1"/>
  <c r="E303" i="14"/>
  <c r="E302" i="14" s="1"/>
  <c r="E141" i="14"/>
  <c r="E140" i="14" s="1"/>
  <c r="E93" i="14"/>
  <c r="E86" i="14" s="1"/>
  <c r="E68" i="14"/>
  <c r="E67" i="14" s="1"/>
  <c r="F8" i="15" s="1"/>
  <c r="E66" i="14"/>
  <c r="E65" i="14"/>
  <c r="E63" i="14"/>
  <c r="E60" i="14"/>
  <c r="I39" i="1" l="1"/>
  <c r="E587" i="14"/>
  <c r="H27" i="15" s="1"/>
  <c r="E680" i="14"/>
  <c r="D25" i="15"/>
  <c r="L25" i="15" s="1"/>
  <c r="E539" i="14"/>
  <c r="D30" i="15"/>
  <c r="L30" i="15" s="1"/>
  <c r="E674" i="14"/>
  <c r="I57" i="1"/>
  <c r="I58" i="1" s="1"/>
  <c r="D9" i="15"/>
  <c r="L9" i="15" s="1"/>
  <c r="E107" i="14"/>
  <c r="E560" i="14"/>
  <c r="E329" i="14"/>
  <c r="D27" i="15"/>
  <c r="L27" i="15" s="1"/>
  <c r="E593" i="14"/>
  <c r="D11" i="15"/>
  <c r="L11" i="15" s="1"/>
  <c r="E161" i="14"/>
  <c r="D17" i="15"/>
  <c r="I34" i="1"/>
  <c r="E59" i="14"/>
  <c r="D24" i="15"/>
  <c r="E499" i="14"/>
  <c r="F24" i="15" s="1"/>
  <c r="E695" i="14"/>
  <c r="H31" i="15" s="1"/>
  <c r="E425" i="14"/>
  <c r="E310" i="14"/>
  <c r="F17" i="15" s="1"/>
  <c r="F32" i="15" s="1"/>
  <c r="I32" i="1"/>
  <c r="I35" i="1"/>
  <c r="I38" i="1"/>
  <c r="I74" i="1"/>
  <c r="I75" i="1" s="1"/>
  <c r="I102" i="1" s="1"/>
  <c r="I61" i="1"/>
  <c r="G16" i="14"/>
  <c r="I62" i="1" l="1"/>
  <c r="I60" i="1"/>
  <c r="I40" i="1"/>
  <c r="I54" i="1" s="1"/>
  <c r="I100" i="1" s="1"/>
  <c r="E323" i="14"/>
  <c r="L17" i="15"/>
  <c r="H21" i="15"/>
  <c r="E431" i="14"/>
  <c r="L24" i="15"/>
  <c r="I59" i="1"/>
  <c r="E512" i="14"/>
  <c r="I63" i="1"/>
  <c r="E80" i="14"/>
  <c r="D8" i="15"/>
  <c r="D18" i="15"/>
  <c r="L18" i="15" s="1"/>
  <c r="E350" i="14"/>
  <c r="H26" i="15"/>
  <c r="L26" i="15" s="1"/>
  <c r="E566" i="14"/>
  <c r="D31" i="15"/>
  <c r="L31" i="15" s="1"/>
  <c r="E701" i="14"/>
  <c r="G401" i="14"/>
  <c r="G398" i="14" s="1"/>
  <c r="G390" i="14"/>
  <c r="G389" i="14"/>
  <c r="G384" i="14"/>
  <c r="G374" i="14"/>
  <c r="G373" i="14"/>
  <c r="G366" i="14"/>
  <c r="G365" i="14"/>
  <c r="G363" i="14"/>
  <c r="G357" i="14"/>
  <c r="G356" i="14" s="1"/>
  <c r="E19" i="15" s="1"/>
  <c r="G700" i="14"/>
  <c r="K31" i="15" s="1"/>
  <c r="G698" i="14"/>
  <c r="G697" i="14"/>
  <c r="G689" i="14"/>
  <c r="G688" i="14" s="1"/>
  <c r="G31" i="15" s="1"/>
  <c r="G687" i="14"/>
  <c r="G686" i="14"/>
  <c r="G684" i="14"/>
  <c r="G681" i="14"/>
  <c r="G671" i="14"/>
  <c r="G670" i="14"/>
  <c r="G662" i="14"/>
  <c r="G661" i="14" s="1"/>
  <c r="G30" i="15" s="1"/>
  <c r="G660" i="14"/>
  <c r="G654" i="14"/>
  <c r="G644" i="14"/>
  <c r="G643" i="14"/>
  <c r="G635" i="14"/>
  <c r="G634" i="14" s="1"/>
  <c r="G29" i="15" s="1"/>
  <c r="G633" i="14"/>
  <c r="G630" i="14"/>
  <c r="G627" i="14"/>
  <c r="G617" i="14"/>
  <c r="G616" i="14"/>
  <c r="G608" i="14"/>
  <c r="G607" i="14" s="1"/>
  <c r="G28" i="15" s="1"/>
  <c r="G606" i="14"/>
  <c r="G605" i="14"/>
  <c r="G603" i="14"/>
  <c r="G602" i="14"/>
  <c r="E10" i="11" s="1"/>
  <c r="G600" i="14"/>
  <c r="G590" i="14"/>
  <c r="G589" i="14"/>
  <c r="G581" i="14"/>
  <c r="G580" i="14" s="1"/>
  <c r="G27" i="15" s="1"/>
  <c r="G579" i="14"/>
  <c r="G578" i="14"/>
  <c r="G576" i="14"/>
  <c r="G573" i="14"/>
  <c r="G565" i="14"/>
  <c r="K26" i="15" s="1"/>
  <c r="G563" i="14"/>
  <c r="G562" i="14"/>
  <c r="G552" i="14"/>
  <c r="G551" i="14"/>
  <c r="G549" i="14"/>
  <c r="G546" i="14"/>
  <c r="G538" i="14"/>
  <c r="K25" i="15" s="1"/>
  <c r="G536" i="14"/>
  <c r="G535" i="14"/>
  <c r="G533" i="14" s="1"/>
  <c r="G527" i="14"/>
  <c r="G526" i="14" s="1"/>
  <c r="G25" i="15" s="1"/>
  <c r="G525" i="14"/>
  <c r="G524" i="14"/>
  <c r="G522" i="14"/>
  <c r="G519" i="14"/>
  <c r="G509" i="14"/>
  <c r="G508" i="14"/>
  <c r="G502" i="14"/>
  <c r="G500" i="14"/>
  <c r="G498" i="14"/>
  <c r="G495" i="14"/>
  <c r="G492" i="14"/>
  <c r="G465" i="14"/>
  <c r="G464" i="14" s="1"/>
  <c r="E23" i="15" s="1"/>
  <c r="M23" i="15" s="1"/>
  <c r="G455" i="14"/>
  <c r="G454" i="14"/>
  <c r="G447" i="14"/>
  <c r="G445" i="14" s="1"/>
  <c r="G22" i="15" s="1"/>
  <c r="G444" i="14"/>
  <c r="G443" i="14"/>
  <c r="G438" i="14"/>
  <c r="G430" i="14"/>
  <c r="K21" i="15" s="1"/>
  <c r="G429" i="14"/>
  <c r="G428" i="14"/>
  <c r="G427" i="14"/>
  <c r="G421" i="14"/>
  <c r="G419" i="14"/>
  <c r="G417" i="14"/>
  <c r="G414" i="14"/>
  <c r="G411" i="14"/>
  <c r="G347" i="14"/>
  <c r="G346" i="14"/>
  <c r="G340" i="14"/>
  <c r="G338" i="14"/>
  <c r="G337" i="14" s="1"/>
  <c r="G18" i="15" s="1"/>
  <c r="G336" i="14"/>
  <c r="G335" i="14"/>
  <c r="G330" i="14"/>
  <c r="G322" i="14"/>
  <c r="K17" i="15" s="1"/>
  <c r="G320" i="14"/>
  <c r="G319" i="14"/>
  <c r="G313" i="14"/>
  <c r="G312" i="14"/>
  <c r="G311" i="14"/>
  <c r="G309" i="14"/>
  <c r="G308" i="14"/>
  <c r="G306" i="14"/>
  <c r="G303" i="14"/>
  <c r="G293" i="14"/>
  <c r="G292" i="14"/>
  <c r="G286" i="14"/>
  <c r="G283" i="14" s="1"/>
  <c r="G16" i="15" s="1"/>
  <c r="G282" i="14"/>
  <c r="G281" i="14"/>
  <c r="G276" i="14"/>
  <c r="G364" i="14" l="1"/>
  <c r="G19" i="15" s="1"/>
  <c r="I64" i="1"/>
  <c r="I101" i="1" s="1"/>
  <c r="L8" i="15"/>
  <c r="D32" i="15"/>
  <c r="G599" i="14"/>
  <c r="E28" i="15" s="1"/>
  <c r="G626" i="14"/>
  <c r="E29" i="15" s="1"/>
  <c r="G572" i="14"/>
  <c r="E27" i="15" s="1"/>
  <c r="E6" i="16"/>
  <c r="F25" i="6"/>
  <c r="G10" i="11"/>
  <c r="G668" i="14"/>
  <c r="G383" i="14"/>
  <c r="E20" i="15" s="1"/>
  <c r="G302" i="14"/>
  <c r="E17" i="15" s="1"/>
  <c r="G545" i="14"/>
  <c r="E26" i="15" s="1"/>
  <c r="G410" i="14"/>
  <c r="E21" i="15" s="1"/>
  <c r="G491" i="14"/>
  <c r="E24" i="15" s="1"/>
  <c r="G680" i="14"/>
  <c r="E31" i="15" s="1"/>
  <c r="G518" i="14"/>
  <c r="E25" i="15" s="1"/>
  <c r="G275" i="14"/>
  <c r="E16" i="15" s="1"/>
  <c r="G329" i="14"/>
  <c r="E18" i="15" s="1"/>
  <c r="G437" i="14"/>
  <c r="E22" i="15" s="1"/>
  <c r="G310" i="14"/>
  <c r="G17" i="15" s="1"/>
  <c r="G418" i="14"/>
  <c r="G21" i="15" s="1"/>
  <c r="G499" i="14"/>
  <c r="G24" i="15" s="1"/>
  <c r="G653" i="14"/>
  <c r="E30" i="15" s="1"/>
  <c r="L21" i="15"/>
  <c r="H32" i="15"/>
  <c r="G695" i="14"/>
  <c r="G641" i="14"/>
  <c r="I29" i="15" s="1"/>
  <c r="M29" i="15" s="1"/>
  <c r="G614" i="14"/>
  <c r="G587" i="14"/>
  <c r="I27" i="15" s="1"/>
  <c r="M27" i="15" s="1"/>
  <c r="G560" i="14"/>
  <c r="G566" i="14" s="1"/>
  <c r="G371" i="14"/>
  <c r="I19" i="15" s="1"/>
  <c r="M19" i="15" s="1"/>
  <c r="G344" i="14"/>
  <c r="G290" i="14"/>
  <c r="I16" i="15" s="1"/>
  <c r="M16" i="15" s="1"/>
  <c r="I31" i="15"/>
  <c r="G647" i="14"/>
  <c r="I28" i="15"/>
  <c r="M28" i="15" s="1"/>
  <c r="G620" i="14"/>
  <c r="I26" i="15"/>
  <c r="M26" i="15" s="1"/>
  <c r="I25" i="15"/>
  <c r="G506" i="14"/>
  <c r="I24" i="15" s="1"/>
  <c r="M24" i="15" s="1"/>
  <c r="G452" i="14"/>
  <c r="G425" i="14"/>
  <c r="I20" i="15"/>
  <c r="M20" i="15" s="1"/>
  <c r="G377" i="14"/>
  <c r="I18" i="15"/>
  <c r="G317" i="14"/>
  <c r="G485" i="14"/>
  <c r="G268" i="14"/>
  <c r="K15" i="15" s="1"/>
  <c r="G266" i="14"/>
  <c r="G265" i="14"/>
  <c r="G259" i="14"/>
  <c r="G258" i="14"/>
  <c r="G257" i="14"/>
  <c r="G255" i="14"/>
  <c r="G254" i="14"/>
  <c r="G252" i="14"/>
  <c r="G249" i="14"/>
  <c r="G241" i="14"/>
  <c r="K14" i="15" s="1"/>
  <c r="G239" i="14"/>
  <c r="G238" i="14"/>
  <c r="G236" i="14" s="1"/>
  <c r="G232" i="14"/>
  <c r="G231" i="14"/>
  <c r="G230" i="14"/>
  <c r="G228" i="14"/>
  <c r="G227" i="14"/>
  <c r="G225" i="14"/>
  <c r="G222" i="14"/>
  <c r="G214" i="14"/>
  <c r="K13" i="15" s="1"/>
  <c r="G212" i="14"/>
  <c r="G211" i="14"/>
  <c r="G205" i="14"/>
  <c r="G204" i="14"/>
  <c r="G203" i="14"/>
  <c r="G201" i="14"/>
  <c r="G200" i="14"/>
  <c r="G198" i="14"/>
  <c r="G195" i="14"/>
  <c r="G187" i="14"/>
  <c r="K12" i="15" s="1"/>
  <c r="G185" i="14"/>
  <c r="G184" i="14"/>
  <c r="G178" i="14"/>
  <c r="G177" i="14"/>
  <c r="G176" i="14"/>
  <c r="G174" i="14"/>
  <c r="G173" i="14"/>
  <c r="G171" i="14"/>
  <c r="G168" i="14"/>
  <c r="G160" i="14"/>
  <c r="K11" i="15" s="1"/>
  <c r="G158" i="14"/>
  <c r="G157" i="14"/>
  <c r="G149" i="14"/>
  <c r="G148" i="14" s="1"/>
  <c r="G11" i="15" s="1"/>
  <c r="G147" i="14"/>
  <c r="G146" i="14"/>
  <c r="G144" i="14"/>
  <c r="G141" i="14"/>
  <c r="G133" i="14"/>
  <c r="K10" i="15" s="1"/>
  <c r="G131" i="14"/>
  <c r="G130" i="14"/>
  <c r="G123" i="14"/>
  <c r="G122" i="14"/>
  <c r="G121" i="14" s="1"/>
  <c r="G10" i="15" s="1"/>
  <c r="G120" i="14"/>
  <c r="G119" i="14"/>
  <c r="G117" i="14"/>
  <c r="G114" i="14"/>
  <c r="G106" i="14"/>
  <c r="K9" i="15" s="1"/>
  <c r="G104" i="14"/>
  <c r="G103" i="14"/>
  <c r="G97" i="14"/>
  <c r="G96" i="14"/>
  <c r="G95" i="14"/>
  <c r="G93" i="14"/>
  <c r="G92" i="14"/>
  <c r="G90" i="14"/>
  <c r="G87" i="14"/>
  <c r="G79" i="14"/>
  <c r="K8" i="15" s="1"/>
  <c r="G78" i="14"/>
  <c r="G77" i="14"/>
  <c r="G76" i="14"/>
  <c r="G69" i="14"/>
  <c r="G68" i="14"/>
  <c r="G66" i="14"/>
  <c r="G65" i="14"/>
  <c r="G63" i="14"/>
  <c r="G60" i="14"/>
  <c r="G52" i="14"/>
  <c r="K7" i="15" s="1"/>
  <c r="G51" i="14"/>
  <c r="G50" i="14"/>
  <c r="G49" i="14"/>
  <c r="G43" i="14"/>
  <c r="G42" i="14"/>
  <c r="G41" i="14"/>
  <c r="G39" i="14"/>
  <c r="G38" i="14"/>
  <c r="G36" i="14"/>
  <c r="G33" i="14"/>
  <c r="G24" i="14"/>
  <c r="G25" i="14"/>
  <c r="G22" i="14"/>
  <c r="G23" i="14"/>
  <c r="G21" i="14"/>
  <c r="G15" i="14"/>
  <c r="G14" i="14"/>
  <c r="G9" i="14"/>
  <c r="G11" i="14"/>
  <c r="G12" i="14"/>
  <c r="G6" i="14"/>
  <c r="G86" i="14" l="1"/>
  <c r="E9" i="15" s="1"/>
  <c r="G674" i="14"/>
  <c r="L32" i="15"/>
  <c r="G94" i="14"/>
  <c r="G9" i="15" s="1"/>
  <c r="E18" i="11"/>
  <c r="E12" i="16" s="1"/>
  <c r="G202" i="14"/>
  <c r="G13" i="15" s="1"/>
  <c r="G248" i="14"/>
  <c r="E15" i="15" s="1"/>
  <c r="M18" i="15"/>
  <c r="G404" i="14"/>
  <c r="G350" i="14"/>
  <c r="G458" i="14"/>
  <c r="E8" i="11"/>
  <c r="G5" i="14"/>
  <c r="E6" i="15" s="1"/>
  <c r="E13" i="11"/>
  <c r="G47" i="14"/>
  <c r="G67" i="14"/>
  <c r="G8" i="15" s="1"/>
  <c r="G113" i="14"/>
  <c r="E10" i="15" s="1"/>
  <c r="G539" i="14"/>
  <c r="K6" i="15"/>
  <c r="K32" i="15" s="1"/>
  <c r="E27" i="11"/>
  <c r="E11" i="11"/>
  <c r="G32" i="14"/>
  <c r="E7" i="15" s="1"/>
  <c r="G140" i="14"/>
  <c r="E11" i="15" s="1"/>
  <c r="G167" i="14"/>
  <c r="E12" i="15" s="1"/>
  <c r="G229" i="14"/>
  <c r="G14" i="15" s="1"/>
  <c r="M25" i="15"/>
  <c r="E17" i="11"/>
  <c r="G194" i="14"/>
  <c r="E13" i="15" s="1"/>
  <c r="G256" i="14"/>
  <c r="G15" i="15" s="1"/>
  <c r="G431" i="14"/>
  <c r="I30" i="15"/>
  <c r="M30" i="15" s="1"/>
  <c r="G13" i="14"/>
  <c r="G6" i="15" s="1"/>
  <c r="E16" i="11"/>
  <c r="G296" i="14"/>
  <c r="G59" i="14"/>
  <c r="E8" i="15" s="1"/>
  <c r="I22" i="15"/>
  <c r="M22" i="15" s="1"/>
  <c r="G593" i="14"/>
  <c r="G701" i="14"/>
  <c r="E14" i="11"/>
  <c r="G40" i="14"/>
  <c r="G7" i="15" s="1"/>
  <c r="G175" i="14"/>
  <c r="G12" i="15" s="1"/>
  <c r="G221" i="14"/>
  <c r="E14" i="15" s="1"/>
  <c r="M31" i="15"/>
  <c r="G512" i="14"/>
  <c r="I21" i="15"/>
  <c r="M21" i="15" s="1"/>
  <c r="G263" i="14"/>
  <c r="I15" i="15" s="1"/>
  <c r="M15" i="15" s="1"/>
  <c r="G182" i="14"/>
  <c r="E24" i="11"/>
  <c r="G323" i="14"/>
  <c r="I17" i="15"/>
  <c r="M17" i="15" s="1"/>
  <c r="I14" i="15"/>
  <c r="G209" i="14"/>
  <c r="G215" i="14" s="1"/>
  <c r="I13" i="15"/>
  <c r="M13" i="15" s="1"/>
  <c r="I12" i="15"/>
  <c r="M12" i="15" s="1"/>
  <c r="G155" i="14"/>
  <c r="G161" i="14" s="1"/>
  <c r="I11" i="15"/>
  <c r="M11" i="15" s="1"/>
  <c r="G128" i="14"/>
  <c r="I10" i="15" s="1"/>
  <c r="G101" i="14"/>
  <c r="I9" i="15" s="1"/>
  <c r="M9" i="15" s="1"/>
  <c r="G74" i="14"/>
  <c r="I8" i="15" s="1"/>
  <c r="M8" i="15" s="1"/>
  <c r="E25" i="11"/>
  <c r="I7" i="15"/>
  <c r="G20" i="14"/>
  <c r="G18" i="11" l="1"/>
  <c r="F31" i="6"/>
  <c r="E10" i="16"/>
  <c r="F29" i="6"/>
  <c r="E15" i="11"/>
  <c r="G16" i="11"/>
  <c r="E9" i="16"/>
  <c r="F28" i="6"/>
  <c r="G14" i="11"/>
  <c r="G25" i="11"/>
  <c r="F33" i="6"/>
  <c r="G32" i="15"/>
  <c r="G242" i="14"/>
  <c r="E8" i="16"/>
  <c r="F27" i="6"/>
  <c r="G13" i="11"/>
  <c r="E5" i="16"/>
  <c r="F24" i="6"/>
  <c r="G8" i="11"/>
  <c r="E7" i="11"/>
  <c r="E7" i="16"/>
  <c r="F26" i="6"/>
  <c r="G11" i="11"/>
  <c r="E15" i="16"/>
  <c r="F34" i="6"/>
  <c r="G27" i="11"/>
  <c r="F32" i="6"/>
  <c r="G24" i="11"/>
  <c r="M10" i="15"/>
  <c r="M14" i="15"/>
  <c r="G53" i="14"/>
  <c r="F30" i="6"/>
  <c r="E11" i="16"/>
  <c r="G17" i="11"/>
  <c r="G134" i="14"/>
  <c r="G269" i="14"/>
  <c r="M7" i="15"/>
  <c r="G188" i="14"/>
  <c r="E32" i="15"/>
  <c r="G107" i="14"/>
  <c r="G80" i="14"/>
  <c r="E13" i="16"/>
  <c r="E14" i="16"/>
  <c r="G22" i="11"/>
  <c r="E22" i="11"/>
  <c r="I6" i="15"/>
  <c r="G26" i="14"/>
  <c r="G15" i="11" l="1"/>
  <c r="G28" i="11" s="1"/>
  <c r="E28" i="11"/>
  <c r="G7" i="11"/>
  <c r="E16" i="16"/>
  <c r="I32" i="15"/>
  <c r="M6" i="15"/>
  <c r="M32" i="15" s="1"/>
  <c r="C91" i="13" l="1"/>
  <c r="E91" i="13" s="1"/>
  <c r="C88" i="13"/>
  <c r="E88" i="13" s="1"/>
  <c r="C89" i="13"/>
  <c r="E89" i="13" s="1"/>
  <c r="C90" i="13"/>
  <c r="E90" i="13" s="1"/>
  <c r="B107" i="13"/>
  <c r="E107" i="13" s="1"/>
  <c r="I82" i="1" s="1"/>
  <c r="F16" i="6"/>
  <c r="B95" i="13"/>
  <c r="B80" i="13"/>
  <c r="E92" i="13" l="1"/>
  <c r="B81" i="13"/>
  <c r="F90" i="13"/>
  <c r="F91" i="13"/>
  <c r="F89" i="13"/>
  <c r="I81" i="1" l="1"/>
  <c r="B82" i="13"/>
  <c r="B96" i="13"/>
  <c r="I78" i="1" s="1"/>
  <c r="F88" i="13"/>
  <c r="F92" i="13" s="1"/>
  <c r="B54" i="13" l="1"/>
  <c r="B97" i="13"/>
  <c r="B55" i="13" l="1"/>
  <c r="B56" i="13" s="1"/>
  <c r="I80" i="1" s="1"/>
  <c r="I83" i="1" s="1"/>
  <c r="I103" i="1" s="1"/>
  <c r="I104" i="1" s="1"/>
  <c r="F9" i="6"/>
  <c r="F13" i="6" l="1"/>
  <c r="I85" i="1"/>
  <c r="I86" i="1" s="1"/>
  <c r="F12" i="6"/>
  <c r="I87" i="1" l="1"/>
  <c r="I88" i="1" s="1"/>
  <c r="I91" i="1" s="1"/>
  <c r="I92" i="1" s="1"/>
  <c r="F10" i="6"/>
  <c r="F11" i="6"/>
  <c r="I94" i="1" l="1"/>
  <c r="I93" i="1"/>
  <c r="I95" i="1" l="1"/>
  <c r="I96" i="1" s="1"/>
  <c r="I105" i="1" l="1"/>
  <c r="I106" i="1" s="1"/>
  <c r="F14" i="6"/>
  <c r="F15" i="6" s="1"/>
  <c r="F17" i="6" s="1"/>
  <c r="H5" i="16" l="1"/>
  <c r="I5" i="16" s="1"/>
  <c r="G24" i="6" s="1"/>
  <c r="H24" i="6" s="1"/>
  <c r="H11" i="16"/>
  <c r="I11" i="16" s="1"/>
  <c r="G30" i="6" s="1"/>
  <c r="H30" i="6" s="1"/>
  <c r="H9" i="16"/>
  <c r="I9" i="16" s="1"/>
  <c r="G28" i="6" s="1"/>
  <c r="H28" i="6" s="1"/>
  <c r="H8" i="16"/>
  <c r="I8" i="16" s="1"/>
  <c r="G27" i="6" s="1"/>
  <c r="H27" i="6" s="1"/>
  <c r="H7" i="16"/>
  <c r="I7" i="16" s="1"/>
  <c r="G26" i="6" s="1"/>
  <c r="H26" i="6" s="1"/>
  <c r="H15" i="16"/>
  <c r="I15" i="16" s="1"/>
  <c r="G34" i="6" s="1"/>
  <c r="H34" i="6" s="1"/>
  <c r="H6" i="16"/>
  <c r="I6" i="16" s="1"/>
  <c r="G25" i="6" s="1"/>
  <c r="H25" i="6" s="1"/>
  <c r="H13" i="16"/>
  <c r="I13" i="16" s="1"/>
  <c r="G32" i="6" s="1"/>
  <c r="H32" i="6" s="1"/>
  <c r="H12" i="16"/>
  <c r="I12" i="16" s="1"/>
  <c r="G31" i="6" s="1"/>
  <c r="H31" i="6" s="1"/>
  <c r="H10" i="16"/>
  <c r="I10" i="16" s="1"/>
  <c r="G29" i="6" s="1"/>
  <c r="H29" i="6" s="1"/>
  <c r="H14" i="16"/>
  <c r="I14" i="16" s="1"/>
  <c r="G33" i="6" s="1"/>
  <c r="H33" i="6" s="1"/>
  <c r="H35" i="6" l="1"/>
</calcChain>
</file>

<file path=xl/sharedStrings.xml><?xml version="1.0" encoding="utf-8"?>
<sst xmlns="http://schemas.openxmlformats.org/spreadsheetml/2006/main" count="1445" uniqueCount="484">
  <si>
    <t>Nº do processo:</t>
  </si>
  <si>
    <t>Licitação nº:</t>
  </si>
  <si>
    <t>A</t>
  </si>
  <si>
    <t>B</t>
  </si>
  <si>
    <t>C</t>
  </si>
  <si>
    <t>D</t>
  </si>
  <si>
    <t>E</t>
  </si>
  <si>
    <t>F</t>
  </si>
  <si>
    <t>Data e hora de apresentação da proposta (dia/mês/ano)</t>
  </si>
  <si>
    <t>Município/UF</t>
  </si>
  <si>
    <t>Vigência do Acordo, Convenção ou Dissídio coletivo</t>
  </si>
  <si>
    <t>Ano de celebração do Acordo/Convenção/Dissídio coletivo</t>
  </si>
  <si>
    <t>Número de meses de execução contratual</t>
  </si>
  <si>
    <t>União da Vitória-PR</t>
  </si>
  <si>
    <t>H</t>
  </si>
  <si>
    <t>I</t>
  </si>
  <si>
    <t>IDENTIFICAÇÃO DOS SERVIÇOS</t>
  </si>
  <si>
    <t>Tipo do Serviço</t>
  </si>
  <si>
    <t>Local / Posto de Trabalho</t>
  </si>
  <si>
    <t>Periodicidade / Dias da semana</t>
  </si>
  <si>
    <t>Horário</t>
  </si>
  <si>
    <t>G</t>
  </si>
  <si>
    <t>J</t>
  </si>
  <si>
    <t>K</t>
  </si>
  <si>
    <t>L</t>
  </si>
  <si>
    <t>DADOS DA CONTRATAÇÃO / DADOS DO SERVIÇO</t>
  </si>
  <si>
    <t>Classificação Brasileira de Ocupações (CBO)</t>
  </si>
  <si>
    <t>Salário Normativo da Categoria Profissional</t>
  </si>
  <si>
    <t>Valor R$</t>
  </si>
  <si>
    <t>Outras remunerações</t>
  </si>
  <si>
    <t>Adicional noturno 20%</t>
  </si>
  <si>
    <t>1.1</t>
  </si>
  <si>
    <t>A.1</t>
  </si>
  <si>
    <t>Valor diário do vale alimentação</t>
  </si>
  <si>
    <t>Dedução do vale alimentação</t>
  </si>
  <si>
    <t>Nº de dias:</t>
  </si>
  <si>
    <t>B.1</t>
  </si>
  <si>
    <t>B.2</t>
  </si>
  <si>
    <t>Dedução:</t>
  </si>
  <si>
    <t>Valor func.:</t>
  </si>
  <si>
    <t>Percentual:</t>
  </si>
  <si>
    <t>INSS</t>
  </si>
  <si>
    <t>Salário Educação</t>
  </si>
  <si>
    <t>RAT X FAP</t>
  </si>
  <si>
    <t>SESC ou SESI</t>
  </si>
  <si>
    <t>SENAC ou SENAI</t>
  </si>
  <si>
    <t>SEBRAE</t>
  </si>
  <si>
    <t>INCRA</t>
  </si>
  <si>
    <t>FGTS</t>
  </si>
  <si>
    <t>Percentual %</t>
  </si>
  <si>
    <t>13º (décimo terceiro) Salário</t>
  </si>
  <si>
    <t>Adicional de Férias</t>
  </si>
  <si>
    <t>Aviso Prévio Indenizado</t>
  </si>
  <si>
    <t>Incidência do FGTS sobre o Aviso Prévio Indenizado</t>
  </si>
  <si>
    <t>Multa do FGTS e contribuições sociais sobre o Aviso Prévio Indenizado</t>
  </si>
  <si>
    <t>Aviso Prévio Trabalhado</t>
  </si>
  <si>
    <t>Incidência dos encargos sociais sobre o Aviso Prévio Trabalhado</t>
  </si>
  <si>
    <t>Multa do FGTS s/ remuneração e Aviso Prévio Trabalhado</t>
  </si>
  <si>
    <t>MÓDULO 1 - COMPOSIÇÃO DA REMUNERAÇÃO</t>
  </si>
  <si>
    <t>PROVISÃO PARA RESCISÃO</t>
  </si>
  <si>
    <t>Subtotal</t>
  </si>
  <si>
    <t>CUSTOS INDIRETOS</t>
  </si>
  <si>
    <t>LUCRO</t>
  </si>
  <si>
    <t>PIS</t>
  </si>
  <si>
    <t>ISS</t>
  </si>
  <si>
    <t>COFINS</t>
  </si>
  <si>
    <t>MÓDULO 2 - ENCARGOS E BENEFÍCIOS ANUAIS, MENSAIS E DIÁRIOS</t>
  </si>
  <si>
    <t>2.1</t>
  </si>
  <si>
    <t>SUBMÓDULO 2.1 - 13º SALÁRIO E ADICIONAL DE FÉRIAS</t>
  </si>
  <si>
    <t>2.2</t>
  </si>
  <si>
    <t>%</t>
  </si>
  <si>
    <t>SUBMÓDULO 2.2 - ENCARGOS PREVIDENCIÁRIOS E TRABALHISTAS</t>
  </si>
  <si>
    <t>SUBMÓDULO 2.3 - BENEFÍCIOS MENSAIS E DIÁRIOS</t>
  </si>
  <si>
    <t>Valor do V.T.</t>
  </si>
  <si>
    <t xml:space="preserve">Dedução do auxílio transporte </t>
  </si>
  <si>
    <t xml:space="preserve">Valor </t>
  </si>
  <si>
    <t>2.3</t>
  </si>
  <si>
    <t>Valor:</t>
  </si>
  <si>
    <t xml:space="preserve">Nº de dias </t>
  </si>
  <si>
    <t>Nec. Diária</t>
  </si>
  <si>
    <t>MÓDULO 3 - PROVISÃO PARA RESCISÃO</t>
  </si>
  <si>
    <t>MÓDULO 4 - CUSTO PELA REPOSIÇÃO DO PROFISSIONAL AUSENTE</t>
  </si>
  <si>
    <t>Incidência dos encargos do submódulo 2.2 sobre o módulo 4</t>
  </si>
  <si>
    <t>MÓDULO 5 - INSUMOS DIVERSOS</t>
  </si>
  <si>
    <t>MÓDULO 6 - CUSTOS INDIRETOS, LUCRO E TRIBUTOS</t>
  </si>
  <si>
    <t>C.1</t>
  </si>
  <si>
    <t>C.2</t>
  </si>
  <si>
    <t>C.3</t>
  </si>
  <si>
    <t xml:space="preserve">C </t>
  </si>
  <si>
    <t>TRIBUTOS (Por dentro)</t>
  </si>
  <si>
    <t>C.4</t>
  </si>
  <si>
    <t>Total dos Tributos</t>
  </si>
  <si>
    <t>TOTAL DO MÓDULO 6</t>
  </si>
  <si>
    <t>TOTAL DO MÓDULO 5</t>
  </si>
  <si>
    <t>TOTAL DO MÓDULO 4</t>
  </si>
  <si>
    <t>TOTAL DO MÓDULO 3</t>
  </si>
  <si>
    <t>TOTAL DO MÓDULO 1</t>
  </si>
  <si>
    <t>Total do Submódulo 2.1</t>
  </si>
  <si>
    <t>Total do Submódulo 2.2</t>
  </si>
  <si>
    <t>Total do Submódulo 2.3</t>
  </si>
  <si>
    <t>TOTAL DO MÓDULO 2</t>
  </si>
  <si>
    <t>QUADRO RESUMO DO CUSTO POR EMPREGADO</t>
  </si>
  <si>
    <t>MÓDULO 1 - Composição da Remuneração</t>
  </si>
  <si>
    <t>MÓDULO 2 - Encargos e Benefícios Anuais, Mensais e Diários</t>
  </si>
  <si>
    <t>MÓDULO 3 - Provisão para Rescisão</t>
  </si>
  <si>
    <t>MÓDULO 4 - Custo pela Reposição do Profissional Ausente</t>
  </si>
  <si>
    <t>MÓDULO 5 - Insumos Diversos</t>
  </si>
  <si>
    <t>MÓDULO 6 - Custos Indiretos, Lucro e Tributos</t>
  </si>
  <si>
    <t>CUSTO TOTAL POR EMPREGADO</t>
  </si>
  <si>
    <t>MATERIAIS / UNIFORMES</t>
  </si>
  <si>
    <t>Subtotal ( A + B + C + D + E)</t>
  </si>
  <si>
    <t>CUSTO PELA REPOSIÇÃO DO PROFISSIONAL AUSENTE</t>
  </si>
  <si>
    <t>Aux. Transp.:</t>
  </si>
  <si>
    <t>SUBMÓDULO 2.1 - 13º Salário e Adicional de Férias</t>
  </si>
  <si>
    <t>FUNDAMENTO LEGAL</t>
  </si>
  <si>
    <t xml:space="preserve">MEMÓRIA DE CÁLCULO </t>
  </si>
  <si>
    <t>((1 / 3) / 12) x 100 = 2,78%</t>
  </si>
  <si>
    <t>1/12 x 100 = 8,33%</t>
  </si>
  <si>
    <t>Art. 22, inciso I, da Lei 8.212/91.</t>
  </si>
  <si>
    <t>20% sobre a remuneração.</t>
  </si>
  <si>
    <t>2,5% sobre a remuneração.</t>
  </si>
  <si>
    <t>Art. 22, inciso II, alineas "b" e "c" da Lei 8.212/91; Decreto nº 6042/07; Anexo da Resolução</t>
  </si>
  <si>
    <t>MPS/CNPS nº 1.329/17 (Fator Acidentário de Prevenção - FAP).</t>
  </si>
  <si>
    <t>Alíquotas: 1%, 2% ou 3%.</t>
  </si>
  <si>
    <t>1,5% sobre a remuneração.</t>
  </si>
  <si>
    <t>1% sobre a remuneração</t>
  </si>
  <si>
    <t>0,6% sobre a remuneração.</t>
  </si>
  <si>
    <t>0,2% sobre a remuneração.</t>
  </si>
  <si>
    <t>8% sobre a remuneração.</t>
  </si>
  <si>
    <t>SUBMÓDULO 2.3 - Benefícios Mensais e Diários</t>
  </si>
  <si>
    <t>Vale Transporte</t>
  </si>
  <si>
    <t>Auxílio Alimentação</t>
  </si>
  <si>
    <t>Asistência Médica e Familiar</t>
  </si>
  <si>
    <t>Auxílio Creche</t>
  </si>
  <si>
    <t xml:space="preserve">Valor do V.T. X Quant. Diária X Quant. Dias Mensais ) </t>
  </si>
  <si>
    <t>SUBMÓDULO 2.2 - Encargos Prev. e Trabalhistas</t>
  </si>
  <si>
    <t xml:space="preserve"> - ( 6% do Salário Base, proporcional aos dias trabalhados )</t>
  </si>
  <si>
    <t>Lei nº 7.418, de 16 dezembro de 1985</t>
  </si>
  <si>
    <t>Decreto nº  10.854, de 10 de novembro de 2021.</t>
  </si>
  <si>
    <t>MÓDULO 3 - PROVISÃO PARA RETENÇÃO</t>
  </si>
  <si>
    <t xml:space="preserve">Conforme § 1º do art. 487 da CLT. </t>
  </si>
  <si>
    <t xml:space="preserve">Dados estatísticos de 5% de demissões, conforme modelo elaborado pelo STJ. </t>
  </si>
  <si>
    <t>((1/12) X 0,05) X 100 = 0,42%</t>
  </si>
  <si>
    <t>Provisão do API x 8%</t>
  </si>
  <si>
    <t>((7 / 30) / 12) X 100 = 1,94%</t>
  </si>
  <si>
    <t>Provisão do APT x 36,8%</t>
  </si>
  <si>
    <t>APT x 8% x 40%</t>
  </si>
  <si>
    <t>1/12 X 100 = 8,33%</t>
  </si>
  <si>
    <t>Base de Cálculo da Provisão para Rescisão (Total Módulo 1+Submódulo 2.1 + Prov. Férias)</t>
  </si>
  <si>
    <t>B.3</t>
  </si>
  <si>
    <t>Auxílio alimentação em férias</t>
  </si>
  <si>
    <t>Fundo de Formação</t>
  </si>
  <si>
    <t>Multa do FGTS  s/ o Aviso Prévio Indenizado</t>
  </si>
  <si>
    <t>Encargos  s/e o Aviso Prévio Trabalhado</t>
  </si>
  <si>
    <t>Acordo, Convenção ou Dissídio coletivo adotado (SIEMACO)</t>
  </si>
  <si>
    <t xml:space="preserve">Escala de trabalho </t>
  </si>
  <si>
    <t>Auxílio Creche (cláusula 11ª da CCT)</t>
  </si>
  <si>
    <t>Intervalo Intrajornada</t>
  </si>
  <si>
    <t>(R$)</t>
  </si>
  <si>
    <t>Uniformes</t>
  </si>
  <si>
    <t>Seguro de Vida</t>
  </si>
  <si>
    <t>Salário Base + Adicional de Insalubridade</t>
  </si>
  <si>
    <t>PLANILHA DE CUSTOS E FORMAÇÃO DE PREÇOS - SERVIÇOS DE LIMPEZA</t>
  </si>
  <si>
    <t>Serviços Gerais</t>
  </si>
  <si>
    <t>Segunda a sexta-feira</t>
  </si>
  <si>
    <t>40h semanais</t>
  </si>
  <si>
    <t>5143-20</t>
  </si>
  <si>
    <t>Área Interna</t>
  </si>
  <si>
    <t>UBS Santo Padre Mario Granzotto I(Sagrada)</t>
  </si>
  <si>
    <t>UBS Santo Padre Mario Granzotto II (Salete)</t>
  </si>
  <si>
    <t>UBS São Braz</t>
  </si>
  <si>
    <t>-</t>
  </si>
  <si>
    <t>UBS São Sebastião</t>
  </si>
  <si>
    <t>UBS Conjuntos</t>
  </si>
  <si>
    <t>UBS Cristo Rei</t>
  </si>
  <si>
    <t>UBS Josmar Babi</t>
  </si>
  <si>
    <t>UBS Doralino Vitor Dal bó (São Bernardo)</t>
  </si>
  <si>
    <t>UBS Josiane Disenha (São Gabriel)</t>
  </si>
  <si>
    <t>UBS Francisco Ubinski (Limeira)</t>
  </si>
  <si>
    <t>UBS Rio d' Areia</t>
  </si>
  <si>
    <t>UBS Rocio</t>
  </si>
  <si>
    <t>CAPS</t>
  </si>
  <si>
    <t>Lavanderia</t>
  </si>
  <si>
    <t xml:space="preserve">Farmácia </t>
  </si>
  <si>
    <t>Almoxarifado</t>
  </si>
  <si>
    <t>Academia de Saúde</t>
  </si>
  <si>
    <t>Bela Vista</t>
  </si>
  <si>
    <t>Secretária de Saúde</t>
  </si>
  <si>
    <t>Farmácia São Cristóvão</t>
  </si>
  <si>
    <t>Vigilância Sanitária</t>
  </si>
  <si>
    <t>Vigilância Epidemiologica</t>
  </si>
  <si>
    <t>SAMU</t>
  </si>
  <si>
    <t>UBS Interior</t>
  </si>
  <si>
    <t>Área externa</t>
  </si>
  <si>
    <t>PLANILHA DE CUSTOS E FORMAÇÃO DE PREÇOS - Serviços de Limpeza - Secretaria Municipal de Saúde</t>
  </si>
  <si>
    <t>Frequência</t>
  </si>
  <si>
    <t xml:space="preserve">Calça comprida com elástico e cordão, em gabardine </t>
  </si>
  <si>
    <t xml:space="preserve">Camiseta malha fria, com gola esporte </t>
  </si>
  <si>
    <t xml:space="preserve">Jaleco </t>
  </si>
  <si>
    <t xml:space="preserve">Sapato fechado, solado baixo, com palmilha antibacteriana </t>
  </si>
  <si>
    <t>MATERIAIS DE LIMPEZA</t>
  </si>
  <si>
    <t>UNIFORMES</t>
  </si>
  <si>
    <t>Auxílio-alimentação (Cláusula 13ª da CCT 00092/2023)</t>
  </si>
  <si>
    <t>Assistência Médica e Familiar (Cláusula 16ª da CCT 00092/2023)</t>
  </si>
  <si>
    <t>Fundo de Formação (Cláusula 23ª da CCT)</t>
  </si>
  <si>
    <t>Benefício Social Familiar (Cláusula 17ª da CCT)</t>
  </si>
  <si>
    <t>Substituto na Cobertura de Férias</t>
  </si>
  <si>
    <t>Substituto na Cobertura de Ausências Legais</t>
  </si>
  <si>
    <t>Substituto na Cobertura de Licença paternidade</t>
  </si>
  <si>
    <t>Substituto na Cobertura de Ausência por Acidente de Trabalho</t>
  </si>
  <si>
    <t>Substituto na Cobertura de Afastamento Maternidade</t>
  </si>
  <si>
    <t>Substituto na Cobertura de Outras Ausências (ausência por doença)</t>
  </si>
  <si>
    <t>Descrição: Tipo de Área</t>
  </si>
  <si>
    <t>m²</t>
  </si>
  <si>
    <t>semanal</t>
  </si>
  <si>
    <t>Freq. Semanal</t>
  </si>
  <si>
    <t>Local: UBS Santo Padre Mario Granzotto I (Sagrada)</t>
  </si>
  <si>
    <t>Área ajustada à</t>
  </si>
  <si>
    <t>1 - Área interna</t>
  </si>
  <si>
    <t>1.1 - Pisos frios</t>
  </si>
  <si>
    <t>1.2 - Pisos acarpetados</t>
  </si>
  <si>
    <t>1.3 - Laboratórios</t>
  </si>
  <si>
    <t>1.4 - Almoxarifados/galpões</t>
  </si>
  <si>
    <t>1.5 - Oficinas</t>
  </si>
  <si>
    <t>1.6 - Áreas com espaços livres (saguão, hall e salão)</t>
  </si>
  <si>
    <t>1.7 - Banheiros</t>
  </si>
  <si>
    <t>2 - Áreas externas</t>
  </si>
  <si>
    <t>2.1 - Pisos pavimentados adjacentes/contíguos à edificação</t>
  </si>
  <si>
    <t>2.2 - Varriação de passeios e arruamentos</t>
  </si>
  <si>
    <t>2.3 - Pátios e áreas verdes com alta frequência</t>
  </si>
  <si>
    <t>2.4 - Pátios e áreas verdes com média frequência</t>
  </si>
  <si>
    <t>2.5 - Pátios e áreas verdes com baixa frequência</t>
  </si>
  <si>
    <t>2.6 - Coleta de detritos em pátios e áreas verdes com frequência diária</t>
  </si>
  <si>
    <t>3.1 - Face externa com exposição a situação de risco</t>
  </si>
  <si>
    <t>3.2 - Face externa sem exposição a situação de risco</t>
  </si>
  <si>
    <t>3.3 - Face interna</t>
  </si>
  <si>
    <t>4 - Fachadas envidraçadas</t>
  </si>
  <si>
    <t>5 - Áreas Hospitalares e assemelhadas</t>
  </si>
  <si>
    <t>Total</t>
  </si>
  <si>
    <t>Local: UBS Santo Padre Mario Granzotto II (Salete)</t>
  </si>
  <si>
    <t>Local: UBS São Braz</t>
  </si>
  <si>
    <t>Local: UBS São Sebastião</t>
  </si>
  <si>
    <t>Local: UBS Cristo Rei</t>
  </si>
  <si>
    <t>Local: UBS Josmar Babi</t>
  </si>
  <si>
    <t>Local: UBS Doralino Vitor Dal bó (São Bernardo)</t>
  </si>
  <si>
    <t>Local: UBS Josiane Dissenha (São Gabriel)</t>
  </si>
  <si>
    <t>Local: UBS Francisco Ubinski (Limeira)</t>
  </si>
  <si>
    <t>Local: UBS Rio D' Areia</t>
  </si>
  <si>
    <t>Local: UBS Rocio</t>
  </si>
  <si>
    <t xml:space="preserve">Lavanderia </t>
  </si>
  <si>
    <t>Farmácia</t>
  </si>
  <si>
    <t>Secretaria de Saúde</t>
  </si>
  <si>
    <t>Vigilância Epidemiológica</t>
  </si>
  <si>
    <t>Área Total (m²)</t>
  </si>
  <si>
    <t>DEFINIÇÃO DA PRODUTIVIDADE MÍNIMA</t>
  </si>
  <si>
    <t>CAPS NOVO (Ao lado do Domit)</t>
  </si>
  <si>
    <t>CAPS NOVO</t>
  </si>
  <si>
    <t>ERASTO SALA DOMIT</t>
  </si>
  <si>
    <t>RESUMO DAS ÁREAS A SEREM LIMPAS</t>
  </si>
  <si>
    <t>Local</t>
  </si>
  <si>
    <t>Área ajustada m²</t>
  </si>
  <si>
    <t>Esquadrias externas</t>
  </si>
  <si>
    <t>Áreas Hospitalares</t>
  </si>
  <si>
    <t>Local: UBS Conjuntos</t>
  </si>
  <si>
    <t>Total...................................................................................................</t>
  </si>
  <si>
    <t>Erasto Sala Domit</t>
  </si>
  <si>
    <t>CAPS Novo (Ao lado do Domit)</t>
  </si>
  <si>
    <t>Ajustada à Freq.</t>
  </si>
  <si>
    <t>Semanal</t>
  </si>
  <si>
    <t xml:space="preserve">CÁLCULO DO CUSTO DO M² POR ÁREA </t>
  </si>
  <si>
    <t>Área</t>
  </si>
  <si>
    <t>Produtividade</t>
  </si>
  <si>
    <t>Preço</t>
  </si>
  <si>
    <t>Custo por m²</t>
  </si>
  <si>
    <t>(m²)</t>
  </si>
  <si>
    <t>Mínima (m²)</t>
  </si>
  <si>
    <t>(1/M²)</t>
  </si>
  <si>
    <t>Servente/mês  (R$)</t>
  </si>
  <si>
    <t>Pisos frios</t>
  </si>
  <si>
    <t>Laboratórios</t>
  </si>
  <si>
    <t>Almoxarifados/galpões</t>
  </si>
  <si>
    <t>Áreas com espaços livres (saguão, hall e salão)</t>
  </si>
  <si>
    <t>Banheiros</t>
  </si>
  <si>
    <t>Área Externa</t>
  </si>
  <si>
    <t>Pisos pavimentados adjacentes/contíguos à edificação</t>
  </si>
  <si>
    <t>Pátios e áreas verdes com alta frequência</t>
  </si>
  <si>
    <t>A - Tipo de área</t>
  </si>
  <si>
    <t>C - Produtividade mínima definida pelo Órgão</t>
  </si>
  <si>
    <t>E - Custo por servente</t>
  </si>
  <si>
    <t>F - Custo por m² (D x E)</t>
  </si>
  <si>
    <t>Face externa sem exposição a situação de risco</t>
  </si>
  <si>
    <t>Face interna</t>
  </si>
  <si>
    <t>Varrição de passeios e arruamentos</t>
  </si>
  <si>
    <t>Área Hospitalar</t>
  </si>
  <si>
    <t>Áreas Hospitalares e Assemelhadas</t>
  </si>
  <si>
    <t>D - 1/Produtividade mínima = (1/C)</t>
  </si>
  <si>
    <t xml:space="preserve">Produtividade Mínima definida </t>
  </si>
  <si>
    <t xml:space="preserve">Quantidade de empregados </t>
  </si>
  <si>
    <t>B - Área ajustada à frequência semanal (com exceção das áreas relativas às esquadrias externas e fachadas envidraçadas)</t>
  </si>
  <si>
    <t>D - Quantidade de empregados = B/C</t>
  </si>
  <si>
    <t>3 - Esquadrias externas (Frequência quinzenal) ¹</t>
  </si>
  <si>
    <t>Frequência no mês (horas): 16 horas</t>
  </si>
  <si>
    <t>Jornada de trabalho do mês: 40h semanais</t>
  </si>
  <si>
    <t>Número de dias por mês: 30 dias</t>
  </si>
  <si>
    <t>Números de dias na semana: 7 dias</t>
  </si>
  <si>
    <t>Número de semanas no mês: 30/7 = 4,29 semanas</t>
  </si>
  <si>
    <t>Número de horas semanais: 40 horas</t>
  </si>
  <si>
    <t>Número de horas no mês 4,29 x 40 = 171,60</t>
  </si>
  <si>
    <t>1 - As áreas relativas às Esquadrias Externas possuem frequência quinzenal, dessa forma o cálculo se dará da seguinte forma:</t>
  </si>
  <si>
    <t>Cálculo da quantiade de empregados: (((área/produtividade)*16*(1/171,60)))</t>
  </si>
  <si>
    <t>Obs: cálculo efetuado conforme Caderno de Logística do Paraná - Ministério da Econômia (SEGES)</t>
  </si>
  <si>
    <t>Esquadria Externa ¹</t>
  </si>
  <si>
    <t>1 - As áreas relativas às Esquadrias Externas possuem frequência quinzenal, dessa forma o cálculo do fator de produtividade se dará da seguinte forma:</t>
  </si>
  <si>
    <t>Cálculo da quantiade do fator de produtividade: (((1/produtividade)*16*(1/171,60)))</t>
  </si>
  <si>
    <t>Servente/Limpeza</t>
  </si>
  <si>
    <r>
      <rPr>
        <b/>
        <sz val="9"/>
        <color theme="1"/>
        <rFont val="Arial"/>
      </rPr>
      <t xml:space="preserve">Base para Cálculo do Módulo 6 </t>
    </r>
    <r>
      <rPr>
        <sz val="8"/>
        <color theme="1"/>
        <rFont val="Arial"/>
      </rPr>
      <t>(Módulo 1+ Módulo 2+ Módulo 3 + Módulo4 + Módulo 5)</t>
    </r>
  </si>
  <si>
    <t>Base de Cálculo (Apuração do coeficiente = ((BC Mod. 6 + CI + L)/1-Tributos)</t>
  </si>
  <si>
    <t>Materiais de limpeza</t>
  </si>
  <si>
    <t>COMPOSIÇÃO DA REMUNERAÇÃO (Por servente)</t>
  </si>
  <si>
    <t>Valor</t>
  </si>
  <si>
    <t>Saco para lixo hospitalar 100 litros (unidade)</t>
  </si>
  <si>
    <t>Saco para lixo hospitalar 30 litros (unidade)</t>
  </si>
  <si>
    <t>Desodorizador de ambiente aerosol (unidade)</t>
  </si>
  <si>
    <t>Detergente de louças 500 ml (unidade)</t>
  </si>
  <si>
    <t>Lã de aço (pacote)</t>
  </si>
  <si>
    <t>Esponja de aço para panela (unidade)</t>
  </si>
  <si>
    <t>Esponja dupla face para louças (unidade)</t>
  </si>
  <si>
    <t>Flanela branca 29x39 (unidade)</t>
  </si>
  <si>
    <t>Fósforo palito longo (caixa com 240 palitos)</t>
  </si>
  <si>
    <t>Limpa vidros (litro)</t>
  </si>
  <si>
    <t>Luvas de borracha tamanho, G (pacote)</t>
  </si>
  <si>
    <t>Luvas de borracha tamanho M (pacote)</t>
  </si>
  <si>
    <t>Luva de Borracha tamanho P (pacote)</t>
  </si>
  <si>
    <t>Pano multiuso com 5 unidades (pacote)</t>
  </si>
  <si>
    <t>Papel higiênico folha dupla branca (rolo)</t>
  </si>
  <si>
    <t>Sabão em pedra 200g (unidade)</t>
  </si>
  <si>
    <t>Sabão em pó 1kg (unidade)</t>
  </si>
  <si>
    <t>Saponáceo cremoso (unidade)</t>
  </si>
  <si>
    <t>Saco alvejado de algodão para chão (unidade)</t>
  </si>
  <si>
    <t>Saco para lixo 30 litros (unidade)</t>
  </si>
  <si>
    <t>Saco para lixo 50 litros (unidade)</t>
  </si>
  <si>
    <t>Saco para lixo 100 litros (unidade)</t>
  </si>
  <si>
    <t>Escova de mão (unidade)</t>
  </si>
  <si>
    <t>Escova para vaso sanitário (reposição quando necessário)</t>
  </si>
  <si>
    <t>Litro Alcool 70% (para desinfecção de superfície)</t>
  </si>
  <si>
    <t>Litro álcool em gel (5litros)</t>
  </si>
  <si>
    <t>Saco de Lixo Hospitalar 50 litros</t>
  </si>
  <si>
    <t>Vassoura com esfregão (se necessário substituir o existente)</t>
  </si>
  <si>
    <t>Pá para lixo com cabo (reposição quando necessário)</t>
  </si>
  <si>
    <t>Balde (reposição quando necessário)</t>
  </si>
  <si>
    <t>Rodo Nylon com cabo de alumínio(unidade) (se necessário substituir o existente)</t>
  </si>
  <si>
    <t>Vassoura para limpeza externa (se necessário substituir o existente)</t>
  </si>
  <si>
    <t>MOP (se necessário substituir o existente)</t>
  </si>
  <si>
    <t>Extensão elétrica (30 metros) (se necessário substituir o existente)</t>
  </si>
  <si>
    <t>Extensão elétrica (50 metros) (se necessário substituir o existente)</t>
  </si>
  <si>
    <t>Varal de Chão grande (se necessário substituir o existente)</t>
  </si>
  <si>
    <t>Mangueira de jardim 50 metros (se necessário substituir o existente)</t>
  </si>
  <si>
    <t>Mangueira de jardim com esguicho 30 metros (se necessário substituir o existente)</t>
  </si>
  <si>
    <t>Carrinho de limpeza (se necessário substituir o existente)</t>
  </si>
  <si>
    <t>Item</t>
  </si>
  <si>
    <t>Quantidade</t>
  </si>
  <si>
    <t>Mensal</t>
  </si>
  <si>
    <t>Unitário (R$)</t>
  </si>
  <si>
    <t>Sabonete líquido para as mãos glicerado  (5 litros) - (Antisséptico )</t>
  </si>
  <si>
    <t>Valor Unitário (R$)</t>
  </si>
  <si>
    <t>Valor Anual Total (R$)</t>
  </si>
  <si>
    <t>Quantidade de serventes</t>
  </si>
  <si>
    <t>Custo mensal por empregado (R$)</t>
  </si>
  <si>
    <t>Custo anual por empregado (R$)</t>
  </si>
  <si>
    <t>Custo dos materiais de limpeza por empregado</t>
  </si>
  <si>
    <t>Total (R$)</t>
  </si>
  <si>
    <t>Custo das ferramentas e equipamentos por empregado</t>
  </si>
  <si>
    <t>Custo dos uniformes por empregado</t>
  </si>
  <si>
    <t>Quantidade de funcionários</t>
  </si>
  <si>
    <t>Valor mensal Total (R$)</t>
  </si>
  <si>
    <t>Outros materiais e ferramentas</t>
  </si>
  <si>
    <t xml:space="preserve">Equipamentos </t>
  </si>
  <si>
    <t>Total..................................................................................................................................................................................................................................................</t>
  </si>
  <si>
    <t>Área Total.....................................................................................................................................</t>
  </si>
  <si>
    <t>40h (R$)</t>
  </si>
  <si>
    <t>Quadro Resumo do Custo com Mão de Obra</t>
  </si>
  <si>
    <t>Custo total por empregado (A+B+C+D+E+F)</t>
  </si>
  <si>
    <t>Quantidade de empregados</t>
  </si>
  <si>
    <t>Valor Global por 12 Meses (I x 12)</t>
  </si>
  <si>
    <t>Custo Total Mensal (G x H)</t>
  </si>
  <si>
    <t xml:space="preserve">QUADRO RESUMO DO CUSTO POR M² E VALOR GLOBAL </t>
  </si>
  <si>
    <t>Área ajustada (m²)</t>
  </si>
  <si>
    <t>Custo por m² (R$)</t>
  </si>
  <si>
    <t>Total (R$) ¹</t>
  </si>
  <si>
    <t>Áreas c/ espaços livres (saguão, hall e salão)</t>
  </si>
  <si>
    <t>Pisos pav. adjacentes/contíguos à edificação</t>
  </si>
  <si>
    <t>Custo Total Mensal</t>
  </si>
  <si>
    <t>Valor Global por 12 Meses</t>
  </si>
  <si>
    <t>1 - Custo Total por área = (custo por m² x área ajustada)</t>
  </si>
  <si>
    <t>Face externa s/ exposição a situação de risco</t>
  </si>
  <si>
    <t>Esquadrias Externas</t>
  </si>
  <si>
    <t>Varriação de passeios e arruamentos</t>
  </si>
  <si>
    <t>SECRETARIA MUNICIPAL DE SAÚDE</t>
  </si>
  <si>
    <t>Planilha de Custos e Formação de Preço - Serviços de Limpeza</t>
  </si>
  <si>
    <t>Estimativa realizada com base na Convenção Coletiva de Trabalho - CCT:</t>
  </si>
  <si>
    <t>Sindicato:</t>
  </si>
  <si>
    <t>SIEMACO</t>
  </si>
  <si>
    <t>Cálculo 40h (Salário normativo/44x40)</t>
  </si>
  <si>
    <t xml:space="preserve">Art. 7º, Inciso VIII, CF/88. </t>
  </si>
  <si>
    <t>Art. 7º, Inciso XVII, CF/88; art. 129 a 153 da CLT.</t>
  </si>
  <si>
    <t>Art. 3º, inciso I, do De. nº 87.043/82; art. 15, de Lei nº 9424/96; e art 2º, do Decreto nº 3412/99.</t>
  </si>
  <si>
    <t>Art. 3º da Lei 11.457/2007, IN RFB 971/2009</t>
  </si>
  <si>
    <t>Art. 15 da Lei. 8036/90 e art 7º, inciso III, da CF/88.</t>
  </si>
  <si>
    <t xml:space="preserve">Cláusula Décima Terceira da CCT </t>
  </si>
  <si>
    <t xml:space="preserve">Cláusula Décima sexta da CCT, parágrafo primeiro. </t>
  </si>
  <si>
    <t>Cláusula Décima Primeira da CCT</t>
  </si>
  <si>
    <t>Caderno Técnico = Tx. de Natalidade</t>
  </si>
  <si>
    <t>(Paternidade+Maternidade) 0,0325+0,0028 = 0,0353 x R$ 166,50</t>
  </si>
  <si>
    <t xml:space="preserve">Cláusula Vigésima Terceira da CCT </t>
  </si>
  <si>
    <t xml:space="preserve">Art. 15 da Lei 8.036/90; Súmula nº 305/TST. </t>
  </si>
  <si>
    <t xml:space="preserve">Art. 18 da Lei 8.036/90. </t>
  </si>
  <si>
    <t>[1+2/12+(1/3x1/12)]x0,08x0,4x0,9x100</t>
  </si>
  <si>
    <t>Conforme art. 488 da CLT; Acórdão TCU nº 3.006/2010 e nº 1.094/2007</t>
  </si>
  <si>
    <t>Art. 15 c/c art. 18 da Lei 8.036/90 e art. 214 do Decreto nº 3.048/99</t>
  </si>
  <si>
    <t>Art. 82 e 473 da CLT. Acórdãos TCU nº 1.094/2007 e 1.753/2008 - Plenário.</t>
  </si>
  <si>
    <t>(1/30) /12 x 100 = 0,28%</t>
  </si>
  <si>
    <t>Art. 7º Inciso XIX, CF/88. §1º do ADCT. Lei nº 13.527/2016</t>
  </si>
  <si>
    <t>(5/30/12)x0,015x100 = 0,02%</t>
  </si>
  <si>
    <t>Substituto na Cobertura de Aus. por Acidente de Trabalho</t>
  </si>
  <si>
    <t>Art. 27 do Dec. 89312/84; art. 131 da CLT e MP 664/2014</t>
  </si>
  <si>
    <t>(1/12)x0,0178x100 = 0,07%</t>
  </si>
  <si>
    <t>Art. 7º Inciso XVIII, CF/88; art. 72 da Lei 8.213/91 e Lei 11.770/2008.</t>
  </si>
  <si>
    <t>11,11% x 5,28% x 50% = 0,29%</t>
  </si>
  <si>
    <t>Art. 131, Inciso III, da CLT</t>
  </si>
  <si>
    <t>(5/30/12) x 100 = 1,39%</t>
  </si>
  <si>
    <t>MEMÓRIA DE CÁLCULO</t>
  </si>
  <si>
    <t>Conforme pesquisa de preço realizada pelo Órgão.</t>
  </si>
  <si>
    <t>Custos Indiretos</t>
  </si>
  <si>
    <t>Item VI do Anexo I da IN SEGES/MPDG nº 5/2017</t>
  </si>
  <si>
    <t>Estimativa conf. SEGES - Caderno Técnico Limpeza PR (3%)</t>
  </si>
  <si>
    <t>Lucro</t>
  </si>
  <si>
    <t>Item VI do Anexo I da IN SEGES/MPDG nº 5/2018</t>
  </si>
  <si>
    <t>Estimativa conf. SEGES - Caderno Técnico Limpeza PR (6,79%)</t>
  </si>
  <si>
    <t xml:space="preserve">Lei 9.715/98  e LC 70/91.   OBS: as alíquotas utilizadas na estimativa referem-se ao regime não-cumulativo, incidente para empresas tributadas pelo Lucro Real. Contudo, quando da apresentação da propostas as empresas deverão informar a real alíquota práticada, conforme o regime que estejam enquadradas (Lucro Real, Lucro Presumido ou Simples Nacional). </t>
  </si>
  <si>
    <t>Base de cálculo (Total dos módulos 1,2,3,4,5+CI+L)/(1-%PIS,%COFINS%ISS) x alíquota correspondente</t>
  </si>
  <si>
    <t xml:space="preserve">ISS </t>
  </si>
  <si>
    <t>LC nº 13/2013 e LC nº 116/03.</t>
  </si>
  <si>
    <t>3 - Esquadrias externas (Frequência quinzenal)</t>
  </si>
  <si>
    <t xml:space="preserve">FERRAMENTAS </t>
  </si>
  <si>
    <t xml:space="preserve"> Espuma para rodo (unidade)</t>
  </si>
  <si>
    <t xml:space="preserve">Quantidade anual por funcionário </t>
  </si>
  <si>
    <t>EQUIPAMENTOS</t>
  </si>
  <si>
    <t>Lavadora de alta pressão 2500W 2300 PSI 220v</t>
  </si>
  <si>
    <t>Lavadora de alta pressão 1500W 1650 PSI 127v</t>
  </si>
  <si>
    <t>Período de depreciação (Meses)</t>
  </si>
  <si>
    <t>Unitário</t>
  </si>
  <si>
    <t>Total dos equipamentos......................................................................................................................</t>
  </si>
  <si>
    <t>Papel toalha com folha dupla (fardo de 2000 folhas)</t>
  </si>
  <si>
    <t>Papel toalha interfolhado c/ folha dupla (fardo 1000 folhas grande com 4 fardos menores)</t>
  </si>
  <si>
    <t>Luva látex (caixa com 100 unidades)</t>
  </si>
  <si>
    <t>Custo da depreciação de equipamentos por servente</t>
  </si>
  <si>
    <t>Vlr. mensal:</t>
  </si>
  <si>
    <t>(-) Dedução *PIS/COFINS</t>
  </si>
  <si>
    <t>Subtotal.............................................................................................................................................................................................................</t>
  </si>
  <si>
    <t>Total..................................................................................................................................................................................................................</t>
  </si>
  <si>
    <t>Base de cálculo para estimativa (Mod. 1+ Mod 2 + Mod. 3 + Mod. 4 + Equip.+ Uniformes )</t>
  </si>
  <si>
    <t>Estimativa de 12%</t>
  </si>
  <si>
    <t xml:space="preserve">(-) PIS/COFINS </t>
  </si>
  <si>
    <t>Valor dos materiais de limpeza por empregado</t>
  </si>
  <si>
    <t>CCT PR 000074/2025</t>
  </si>
  <si>
    <t>2025/2027</t>
  </si>
  <si>
    <t>01/02/2025 a 31/01/2026</t>
  </si>
  <si>
    <t>Adicional de Insalubridade 20% (Salário mínimo em 2025 R$ 1.518,00)</t>
  </si>
  <si>
    <t>CCTPR 000074/2025</t>
  </si>
  <si>
    <t>Cláusula Terceira da CCT Nº 000074/2025</t>
  </si>
  <si>
    <t>R$ 805,00 (-) 20% desc.</t>
  </si>
  <si>
    <t>R$ 87,50 por empregado</t>
  </si>
  <si>
    <t>Valor fixo de R$ 28,00 conforme CCT</t>
  </si>
  <si>
    <t>Metodologia de cálculo item 6.3.3.4 caderno técnico (prestação de serviços de limpeza asseio e conservação) página 59 e 60 estima-se custos dos materiais utensílios, equipamentos é calculado  12% sobre os itens de custo para o cargo de servente</t>
  </si>
  <si>
    <t>Uma Escada 6 degraus e uma escada articulada (se necessário substituir o existente)</t>
  </si>
  <si>
    <t>União da Vitória, 14 de novembro de 2025.</t>
  </si>
  <si>
    <t>vassoura</t>
  </si>
  <si>
    <t>Rodo dupla face</t>
  </si>
  <si>
    <t>Pedra Sanitária</t>
  </si>
  <si>
    <t>Desinfetante com perfume suave (galões)</t>
  </si>
  <si>
    <t>Desinfetante hospitalar</t>
  </si>
  <si>
    <t>Multiuso 500 ml</t>
  </si>
  <si>
    <t>Água sanitária para diluir</t>
  </si>
  <si>
    <t>Balde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</si>
</sst>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%"/>
    <numFmt numFmtId="165" formatCode="0.000%"/>
    <numFmt numFmtId="166" formatCode="0.0000"/>
    <numFmt numFmtId="167" formatCode="0.00000000"/>
    <numFmt numFmtId="168" formatCode="0.0000000"/>
  </numFmts>
  <fonts count="3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4D4D4D"/>
      <name val="Arial"/>
      <family val="2"/>
    </font>
    <font>
      <sz val="8.5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0"/>
      <name val="Arial"/>
      <family val="2"/>
    </font>
    <font>
      <b/>
      <sz val="9"/>
      <color theme="0"/>
      <name val="Arial"/>
      <family val="2"/>
    </font>
    <font>
      <sz val="11"/>
      <color theme="1"/>
      <name val="Calibri"/>
      <scheme val="minor"/>
    </font>
    <font>
      <sz val="11"/>
      <name val="Calibri"/>
    </font>
    <font>
      <b/>
      <sz val="9"/>
      <color theme="1"/>
      <name val="Arial"/>
    </font>
    <font>
      <sz val="9"/>
      <color theme="1"/>
      <name val="Arial"/>
    </font>
    <font>
      <b/>
      <sz val="9"/>
      <color theme="0"/>
      <name val="Arial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sz val="8"/>
      <color theme="1"/>
      <name val="Arial"/>
    </font>
    <font>
      <sz val="8"/>
      <color theme="1"/>
      <name val="Arial"/>
      <family val="2"/>
    </font>
    <font>
      <b/>
      <sz val="11"/>
      <name val="Calibri"/>
      <family val="2"/>
    </font>
    <font>
      <b/>
      <sz val="8"/>
      <color theme="1"/>
      <name val="Arial"/>
      <family val="2"/>
    </font>
    <font>
      <sz val="12"/>
      <color theme="1"/>
      <name val="Cambria"/>
      <family val="1"/>
    </font>
    <font>
      <b/>
      <sz val="9"/>
      <color theme="0"/>
      <name val="Calibri"/>
    </font>
    <font>
      <sz val="11"/>
      <color theme="1"/>
      <name val="Calibri"/>
    </font>
    <font>
      <b/>
      <sz val="9"/>
      <color rgb="FF366092"/>
      <name val="Arial"/>
      <family val="2"/>
    </font>
    <font>
      <sz val="11"/>
      <name val="Calibri"/>
      <charset val="134"/>
    </font>
  </fonts>
  <fills count="1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D597"/>
        <bgColor indexed="64"/>
      </patternFill>
    </fill>
    <fill>
      <patternFill patternType="solid">
        <fgColor rgb="FFFFFDA3"/>
        <bgColor indexed="64"/>
      </patternFill>
    </fill>
    <fill>
      <patternFill patternType="solid">
        <fgColor rgb="FFFFFECA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4F6128"/>
        <bgColor rgb="FF4F6128"/>
      </patternFill>
    </fill>
    <fill>
      <patternFill patternType="solid">
        <fgColor rgb="FFC0D597"/>
        <bgColor rgb="FFC0D597"/>
      </patternFill>
    </fill>
    <fill>
      <patternFill patternType="solid">
        <fgColor rgb="FFFFFECA"/>
        <bgColor rgb="FFFFFECA"/>
      </patternFill>
    </fill>
    <fill>
      <patternFill patternType="solid">
        <fgColor theme="0"/>
        <bgColor theme="0"/>
      </patternFill>
    </fill>
    <fill>
      <patternFill patternType="solid">
        <fgColor rgb="FFFFFDA3"/>
        <bgColor rgb="FFFFFDA3"/>
      </patternFill>
    </fill>
    <fill>
      <patternFill patternType="solid">
        <fgColor rgb="FFC0D597"/>
        <bgColor rgb="FF4F6128"/>
      </patternFill>
    </fill>
    <fill>
      <patternFill patternType="solid">
        <fgColor rgb="FFFFFECA"/>
        <bgColor rgb="FFFFFDA3"/>
      </patternFill>
    </fill>
    <fill>
      <patternFill patternType="solid">
        <fgColor theme="0"/>
        <bgColor rgb="FFC0D597"/>
      </patternFill>
    </fill>
  </fills>
  <borders count="32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/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5" fillId="0" borderId="0"/>
  </cellStyleXfs>
  <cellXfs count="323">
    <xf numFmtId="0" fontId="0" fillId="0" borderId="0" xfId="0"/>
    <xf numFmtId="0" fontId="4" fillId="0" borderId="0" xfId="0" applyFont="1"/>
    <xf numFmtId="4" fontId="4" fillId="0" borderId="1" xfId="0" applyNumberFormat="1" applyFont="1" applyBorder="1"/>
    <xf numFmtId="4" fontId="7" fillId="0" borderId="1" xfId="0" applyNumberFormat="1" applyFont="1" applyBorder="1"/>
    <xf numFmtId="0" fontId="4" fillId="3" borderId="0" xfId="0" applyFont="1" applyFill="1"/>
    <xf numFmtId="0" fontId="7" fillId="3" borderId="0" xfId="0" applyFont="1" applyFill="1"/>
    <xf numFmtId="0" fontId="7" fillId="3" borderId="0" xfId="0" applyFont="1" applyFill="1" applyAlignment="1">
      <alignment horizontal="center"/>
    </xf>
    <xf numFmtId="4" fontId="4" fillId="3" borderId="0" xfId="0" applyNumberFormat="1" applyFont="1" applyFill="1"/>
    <xf numFmtId="4" fontId="7" fillId="3" borderId="0" xfId="0" applyNumberFormat="1" applyFont="1" applyFill="1"/>
    <xf numFmtId="0" fontId="0" fillId="3" borderId="0" xfId="0" applyFill="1"/>
    <xf numFmtId="0" fontId="9" fillId="3" borderId="0" xfId="0" applyFont="1" applyFill="1" applyAlignment="1">
      <alignment vertical="center"/>
    </xf>
    <xf numFmtId="0" fontId="1" fillId="3" borderId="0" xfId="0" applyFont="1" applyFill="1"/>
    <xf numFmtId="0" fontId="10" fillId="3" borderId="0" xfId="0" applyFont="1" applyFill="1"/>
    <xf numFmtId="0" fontId="11" fillId="3" borderId="0" xfId="0" applyFont="1" applyFill="1"/>
    <xf numFmtId="0" fontId="4" fillId="0" borderId="1" xfId="0" applyFont="1" applyBorder="1" applyAlignment="1">
      <alignment horizontal="center" vertical="center" wrapText="1"/>
    </xf>
    <xf numFmtId="0" fontId="18" fillId="11" borderId="0" xfId="0" applyFont="1" applyFill="1"/>
    <xf numFmtId="0" fontId="22" fillId="11" borderId="0" xfId="0" applyFont="1" applyFill="1" applyAlignment="1">
      <alignment horizontal="left"/>
    </xf>
    <xf numFmtId="0" fontId="17" fillId="11" borderId="0" xfId="0" applyFont="1" applyFill="1" applyAlignment="1">
      <alignment horizontal="center"/>
    </xf>
    <xf numFmtId="2" fontId="17" fillId="11" borderId="0" xfId="0" applyNumberFormat="1" applyFont="1" applyFill="1" applyAlignment="1">
      <alignment horizontal="center"/>
    </xf>
    <xf numFmtId="0" fontId="22" fillId="11" borderId="0" xfId="0" applyFont="1" applyFill="1"/>
    <xf numFmtId="0" fontId="18" fillId="0" borderId="0" xfId="0" applyFont="1"/>
    <xf numFmtId="0" fontId="23" fillId="11" borderId="0" xfId="0" applyFont="1" applyFill="1"/>
    <xf numFmtId="0" fontId="25" fillId="3" borderId="0" xfId="0" applyFont="1" applyFill="1"/>
    <xf numFmtId="0" fontId="23" fillId="3" borderId="0" xfId="0" applyFont="1" applyFill="1"/>
    <xf numFmtId="2" fontId="4" fillId="3" borderId="0" xfId="0" applyNumberFormat="1" applyFont="1" applyFill="1"/>
    <xf numFmtId="0" fontId="18" fillId="3" borderId="0" xfId="0" applyFont="1" applyFill="1"/>
    <xf numFmtId="4" fontId="0" fillId="3" borderId="0" xfId="0" applyNumberFormat="1" applyFill="1"/>
    <xf numFmtId="4" fontId="21" fillId="3" borderId="0" xfId="0" applyNumberFormat="1" applyFont="1" applyFill="1"/>
    <xf numFmtId="0" fontId="21" fillId="3" borderId="0" xfId="0" applyFont="1" applyFill="1"/>
    <xf numFmtId="168" fontId="0" fillId="3" borderId="0" xfId="0" applyNumberFormat="1" applyFill="1"/>
    <xf numFmtId="0" fontId="4" fillId="0" borderId="1" xfId="0" applyFont="1" applyBorder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center" vertical="center" wrapText="1"/>
    </xf>
    <xf numFmtId="4" fontId="4" fillId="3" borderId="0" xfId="0" applyNumberFormat="1" applyFont="1" applyFill="1" applyAlignment="1">
      <alignment vertical="center" wrapText="1"/>
    </xf>
    <xf numFmtId="0" fontId="26" fillId="3" borderId="0" xfId="0" applyFont="1" applyFill="1" applyAlignment="1">
      <alignment horizontal="left" vertical="center" indent="2"/>
    </xf>
    <xf numFmtId="2" fontId="7" fillId="3" borderId="0" xfId="0" applyNumberFormat="1" applyFont="1" applyFill="1"/>
    <xf numFmtId="0" fontId="4" fillId="11" borderId="2" xfId="0" applyFont="1" applyFill="1" applyBorder="1" applyAlignment="1">
      <alignment horizontal="left"/>
    </xf>
    <xf numFmtId="0" fontId="28" fillId="11" borderId="0" xfId="0" applyFont="1" applyFill="1"/>
    <xf numFmtId="4" fontId="28" fillId="11" borderId="0" xfId="0" applyNumberFormat="1" applyFont="1" applyFill="1"/>
    <xf numFmtId="0" fontId="4" fillId="11" borderId="2" xfId="0" applyFont="1" applyFill="1" applyBorder="1"/>
    <xf numFmtId="0" fontId="4" fillId="11" borderId="3" xfId="0" applyFont="1" applyFill="1" applyBorder="1"/>
    <xf numFmtId="0" fontId="4" fillId="11" borderId="4" xfId="0" applyFont="1" applyFill="1" applyBorder="1"/>
    <xf numFmtId="0" fontId="4" fillId="11" borderId="0" xfId="0" applyFont="1" applyFill="1"/>
    <xf numFmtId="0" fontId="7" fillId="11" borderId="2" xfId="0" applyFont="1" applyFill="1" applyBorder="1" applyAlignment="1">
      <alignment vertical="center"/>
    </xf>
    <xf numFmtId="0" fontId="7" fillId="11" borderId="0" xfId="0" applyFont="1" applyFill="1" applyAlignment="1">
      <alignment horizontal="left" vertical="center"/>
    </xf>
    <xf numFmtId="0" fontId="7" fillId="11" borderId="0" xfId="0" applyFont="1" applyFill="1"/>
    <xf numFmtId="10" fontId="4" fillId="11" borderId="12" xfId="0" applyNumberFormat="1" applyFont="1" applyFill="1" applyBorder="1" applyAlignment="1">
      <alignment horizontal="center" vertical="center"/>
    </xf>
    <xf numFmtId="0" fontId="4" fillId="11" borderId="8" xfId="0" applyFont="1" applyFill="1" applyBorder="1"/>
    <xf numFmtId="0" fontId="4" fillId="11" borderId="7" xfId="0" applyFont="1" applyFill="1" applyBorder="1"/>
    <xf numFmtId="10" fontId="4" fillId="11" borderId="1" xfId="0" applyNumberFormat="1" applyFont="1" applyFill="1" applyBorder="1" applyAlignment="1">
      <alignment horizontal="center" vertical="center"/>
    </xf>
    <xf numFmtId="0" fontId="4" fillId="11" borderId="5" xfId="0" applyFont="1" applyFill="1" applyBorder="1"/>
    <xf numFmtId="0" fontId="7" fillId="11" borderId="6" xfId="0" applyFont="1" applyFill="1" applyBorder="1"/>
    <xf numFmtId="164" fontId="4" fillId="11" borderId="1" xfId="0" applyNumberFormat="1" applyFont="1" applyFill="1" applyBorder="1" applyAlignment="1">
      <alignment horizontal="center"/>
    </xf>
    <xf numFmtId="0" fontId="7" fillId="11" borderId="3" xfId="0" applyFont="1" applyFill="1" applyBorder="1"/>
    <xf numFmtId="0" fontId="4" fillId="11" borderId="6" xfId="0" applyFont="1" applyFill="1" applyBorder="1"/>
    <xf numFmtId="0" fontId="4" fillId="11" borderId="9" xfId="0" applyFont="1" applyFill="1" applyBorder="1"/>
    <xf numFmtId="0" fontId="4" fillId="11" borderId="10" xfId="0" applyFont="1" applyFill="1" applyBorder="1"/>
    <xf numFmtId="0" fontId="4" fillId="11" borderId="11" xfId="0" applyFont="1" applyFill="1" applyBorder="1"/>
    <xf numFmtId="0" fontId="7" fillId="11" borderId="2" xfId="0" applyFont="1" applyFill="1" applyBorder="1"/>
    <xf numFmtId="164" fontId="7" fillId="11" borderId="1" xfId="0" applyNumberFormat="1" applyFont="1" applyFill="1" applyBorder="1" applyAlignment="1">
      <alignment horizontal="center"/>
    </xf>
    <xf numFmtId="0" fontId="4" fillId="11" borderId="5" xfId="0" applyFont="1" applyFill="1" applyBorder="1" applyAlignment="1">
      <alignment horizontal="left"/>
    </xf>
    <xf numFmtId="0" fontId="8" fillId="11" borderId="6" xfId="0" applyFont="1" applyFill="1" applyBorder="1" applyAlignment="1">
      <alignment horizontal="center"/>
    </xf>
    <xf numFmtId="0" fontId="8" fillId="11" borderId="7" xfId="0" applyFont="1" applyFill="1" applyBorder="1" applyAlignment="1">
      <alignment horizontal="center"/>
    </xf>
    <xf numFmtId="10" fontId="4" fillId="11" borderId="1" xfId="0" applyNumberFormat="1" applyFont="1" applyFill="1" applyBorder="1" applyAlignment="1">
      <alignment horizontal="center"/>
    </xf>
    <xf numFmtId="0" fontId="4" fillId="11" borderId="3" xfId="0" applyFont="1" applyFill="1" applyBorder="1" applyAlignment="1">
      <alignment horizontal="center"/>
    </xf>
    <xf numFmtId="0" fontId="4" fillId="11" borderId="3" xfId="0" applyFont="1" applyFill="1" applyBorder="1" applyAlignment="1">
      <alignment wrapText="1"/>
    </xf>
    <xf numFmtId="0" fontId="4" fillId="11" borderId="4" xfId="0" applyFont="1" applyFill="1" applyBorder="1" applyAlignment="1">
      <alignment wrapText="1"/>
    </xf>
    <xf numFmtId="0" fontId="7" fillId="11" borderId="1" xfId="0" applyFont="1" applyFill="1" applyBorder="1"/>
    <xf numFmtId="0" fontId="4" fillId="11" borderId="1" xfId="0" applyFont="1" applyFill="1" applyBorder="1"/>
    <xf numFmtId="0" fontId="12" fillId="3" borderId="0" xfId="0" applyFont="1" applyFill="1"/>
    <xf numFmtId="17" fontId="12" fillId="3" borderId="0" xfId="0" applyNumberFormat="1" applyFont="1" applyFill="1"/>
    <xf numFmtId="0" fontId="7" fillId="9" borderId="12" xfId="0" applyFont="1" applyFill="1" applyBorder="1" applyAlignment="1">
      <alignment horizontal="center" vertical="center" wrapText="1"/>
    </xf>
    <xf numFmtId="0" fontId="7" fillId="9" borderId="13" xfId="0" applyFont="1" applyFill="1" applyBorder="1" applyAlignment="1">
      <alignment horizontal="center" vertical="center" wrapText="1"/>
    </xf>
    <xf numFmtId="0" fontId="7" fillId="9" borderId="21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2" fontId="0" fillId="3" borderId="0" xfId="0" applyNumberFormat="1" applyFill="1"/>
    <xf numFmtId="0" fontId="7" fillId="3" borderId="1" xfId="0" applyFont="1" applyFill="1" applyBorder="1" applyAlignment="1">
      <alignment horizontal="left"/>
    </xf>
    <xf numFmtId="2" fontId="7" fillId="3" borderId="1" xfId="0" applyNumberFormat="1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right"/>
    </xf>
    <xf numFmtId="0" fontId="7" fillId="0" borderId="22" xfId="0" applyFont="1" applyBorder="1" applyAlignment="1">
      <alignment horizontal="center"/>
    </xf>
    <xf numFmtId="4" fontId="4" fillId="0" borderId="22" xfId="0" applyNumberFormat="1" applyFont="1" applyBorder="1"/>
    <xf numFmtId="0" fontId="7" fillId="6" borderId="22" xfId="0" applyFont="1" applyFill="1" applyBorder="1" applyAlignment="1">
      <alignment horizontal="center"/>
    </xf>
    <xf numFmtId="4" fontId="7" fillId="6" borderId="22" xfId="0" applyNumberFormat="1" applyFont="1" applyFill="1" applyBorder="1"/>
    <xf numFmtId="0" fontId="7" fillId="5" borderId="22" xfId="0" applyFont="1" applyFill="1" applyBorder="1" applyAlignment="1">
      <alignment horizontal="center"/>
    </xf>
    <xf numFmtId="4" fontId="7" fillId="5" borderId="22" xfId="0" applyNumberFormat="1" applyFont="1" applyFill="1" applyBorder="1"/>
    <xf numFmtId="0" fontId="7" fillId="4" borderId="23" xfId="0" applyFont="1" applyFill="1" applyBorder="1" applyAlignment="1">
      <alignment horizontal="center"/>
    </xf>
    <xf numFmtId="0" fontId="7" fillId="4" borderId="24" xfId="0" applyFont="1" applyFill="1" applyBorder="1" applyAlignment="1">
      <alignment horizontal="center"/>
    </xf>
    <xf numFmtId="0" fontId="7" fillId="4" borderId="25" xfId="0" applyFont="1" applyFill="1" applyBorder="1" applyAlignment="1">
      <alignment horizontal="center"/>
    </xf>
    <xf numFmtId="2" fontId="18" fillId="11" borderId="22" xfId="0" applyNumberFormat="1" applyFont="1" applyFill="1" applyBorder="1" applyAlignment="1">
      <alignment horizontal="center"/>
    </xf>
    <xf numFmtId="2" fontId="18" fillId="11" borderId="22" xfId="0" applyNumberFormat="1" applyFont="1" applyFill="1" applyBorder="1"/>
    <xf numFmtId="4" fontId="18" fillId="11" borderId="22" xfId="0" applyNumberFormat="1" applyFont="1" applyFill="1" applyBorder="1"/>
    <xf numFmtId="2" fontId="4" fillId="11" borderId="22" xfId="0" quotePrefix="1" applyNumberFormat="1" applyFont="1" applyFill="1" applyBorder="1"/>
    <xf numFmtId="0" fontId="4" fillId="11" borderId="22" xfId="0" applyFont="1" applyFill="1" applyBorder="1"/>
    <xf numFmtId="4" fontId="17" fillId="14" borderId="22" xfId="0" applyNumberFormat="1" applyFont="1" applyFill="1" applyBorder="1"/>
    <xf numFmtId="4" fontId="17" fillId="12" borderId="22" xfId="0" applyNumberFormat="1" applyFont="1" applyFill="1" applyBorder="1"/>
    <xf numFmtId="0" fontId="4" fillId="5" borderId="22" xfId="0" applyFont="1" applyFill="1" applyBorder="1"/>
    <xf numFmtId="10" fontId="4" fillId="3" borderId="22" xfId="1" applyNumberFormat="1" applyFont="1" applyFill="1" applyBorder="1" applyAlignment="1">
      <alignment horizontal="center"/>
    </xf>
    <xf numFmtId="0" fontId="4" fillId="3" borderId="22" xfId="0" applyFont="1" applyFill="1" applyBorder="1"/>
    <xf numFmtId="4" fontId="7" fillId="3" borderId="22" xfId="0" applyNumberFormat="1" applyFont="1" applyFill="1" applyBorder="1"/>
    <xf numFmtId="0" fontId="7" fillId="5" borderId="22" xfId="0" applyFont="1" applyFill="1" applyBorder="1"/>
    <xf numFmtId="164" fontId="4" fillId="3" borderId="22" xfId="1" applyNumberFormat="1" applyFont="1" applyFill="1" applyBorder="1" applyAlignment="1">
      <alignment horizontal="center"/>
    </xf>
    <xf numFmtId="4" fontId="7" fillId="0" borderId="22" xfId="0" applyNumberFormat="1" applyFont="1" applyBorder="1"/>
    <xf numFmtId="0" fontId="4" fillId="0" borderId="22" xfId="0" applyFont="1" applyBorder="1" applyAlignment="1">
      <alignment horizontal="center"/>
    </xf>
    <xf numFmtId="4" fontId="4" fillId="3" borderId="22" xfId="0" applyNumberFormat="1" applyFont="1" applyFill="1" applyBorder="1"/>
    <xf numFmtId="0" fontId="7" fillId="2" borderId="22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4" fontId="5" fillId="3" borderId="22" xfId="0" applyNumberFormat="1" applyFont="1" applyFill="1" applyBorder="1" applyAlignment="1">
      <alignment horizontal="right"/>
    </xf>
    <xf numFmtId="10" fontId="4" fillId="3" borderId="22" xfId="0" applyNumberFormat="1" applyFont="1" applyFill="1" applyBorder="1" applyAlignment="1">
      <alignment horizontal="center"/>
    </xf>
    <xf numFmtId="165" fontId="4" fillId="3" borderId="22" xfId="1" applyNumberFormat="1" applyFont="1" applyFill="1" applyBorder="1" applyAlignment="1">
      <alignment horizontal="center"/>
    </xf>
    <xf numFmtId="4" fontId="7" fillId="0" borderId="22" xfId="1" applyNumberFormat="1" applyFont="1" applyBorder="1" applyAlignment="1"/>
    <xf numFmtId="0" fontId="17" fillId="0" borderId="22" xfId="0" applyFont="1" applyBorder="1" applyAlignment="1">
      <alignment horizontal="center"/>
    </xf>
    <xf numFmtId="4" fontId="18" fillId="0" borderId="22" xfId="0" applyNumberFormat="1" applyFont="1" applyBorder="1"/>
    <xf numFmtId="10" fontId="17" fillId="11" borderId="22" xfId="0" applyNumberFormat="1" applyFont="1" applyFill="1" applyBorder="1" applyAlignment="1">
      <alignment horizontal="center"/>
    </xf>
    <xf numFmtId="4" fontId="17" fillId="0" borderId="22" xfId="0" applyNumberFormat="1" applyFont="1" applyBorder="1"/>
    <xf numFmtId="166" fontId="17" fillId="11" borderId="22" xfId="0" applyNumberFormat="1" applyFont="1" applyFill="1" applyBorder="1" applyAlignment="1">
      <alignment horizontal="center"/>
    </xf>
    <xf numFmtId="0" fontId="17" fillId="12" borderId="22" xfId="0" applyFont="1" applyFill="1" applyBorder="1" applyAlignment="1">
      <alignment horizontal="center"/>
    </xf>
    <xf numFmtId="164" fontId="7" fillId="3" borderId="22" xfId="1" applyNumberFormat="1" applyFont="1" applyFill="1" applyBorder="1" applyAlignment="1">
      <alignment horizontal="center"/>
    </xf>
    <xf numFmtId="0" fontId="4" fillId="3" borderId="27" xfId="0" applyFont="1" applyFill="1" applyBorder="1" applyAlignment="1">
      <alignment horizontal="center"/>
    </xf>
    <xf numFmtId="0" fontId="7" fillId="3" borderId="26" xfId="0" applyFont="1" applyFill="1" applyBorder="1"/>
    <xf numFmtId="0" fontId="4" fillId="3" borderId="27" xfId="0" applyFont="1" applyFill="1" applyBorder="1" applyAlignment="1">
      <alignment horizontal="right"/>
    </xf>
    <xf numFmtId="0" fontId="4" fillId="3" borderId="27" xfId="0" applyFont="1" applyFill="1" applyBorder="1"/>
    <xf numFmtId="3" fontId="4" fillId="3" borderId="27" xfId="0" applyNumberFormat="1" applyFont="1" applyFill="1" applyBorder="1" applyAlignment="1">
      <alignment horizontal="center"/>
    </xf>
    <xf numFmtId="4" fontId="4" fillId="3" borderId="28" xfId="0" applyNumberFormat="1" applyFont="1" applyFill="1" applyBorder="1" applyAlignment="1">
      <alignment horizontal="right"/>
    </xf>
    <xf numFmtId="0" fontId="4" fillId="3" borderId="26" xfId="0" applyFont="1" applyFill="1" applyBorder="1"/>
    <xf numFmtId="9" fontId="4" fillId="3" borderId="27" xfId="0" applyNumberFormat="1" applyFont="1" applyFill="1" applyBorder="1" applyAlignment="1">
      <alignment horizontal="center"/>
    </xf>
    <xf numFmtId="0" fontId="4" fillId="3" borderId="26" xfId="0" applyFont="1" applyFill="1" applyBorder="1" applyAlignment="1">
      <alignment horizontal="left"/>
    </xf>
    <xf numFmtId="0" fontId="7" fillId="3" borderId="27" xfId="0" applyFont="1" applyFill="1" applyBorder="1" applyAlignment="1">
      <alignment horizontal="left"/>
    </xf>
    <xf numFmtId="9" fontId="4" fillId="3" borderId="27" xfId="0" applyNumberFormat="1" applyFont="1" applyFill="1" applyBorder="1" applyAlignment="1">
      <alignment horizontal="left"/>
    </xf>
    <xf numFmtId="0" fontId="4" fillId="3" borderId="27" xfId="0" applyFont="1" applyFill="1" applyBorder="1" applyAlignment="1">
      <alignment horizontal="left"/>
    </xf>
    <xf numFmtId="164" fontId="4" fillId="3" borderId="27" xfId="0" applyNumberFormat="1" applyFont="1" applyFill="1" applyBorder="1" applyAlignment="1">
      <alignment horizontal="center"/>
    </xf>
    <xf numFmtId="0" fontId="7" fillId="3" borderId="26" xfId="0" applyFont="1" applyFill="1" applyBorder="1" applyAlignment="1">
      <alignment horizontal="left"/>
    </xf>
    <xf numFmtId="0" fontId="7" fillId="3" borderId="27" xfId="0" applyFont="1" applyFill="1" applyBorder="1"/>
    <xf numFmtId="4" fontId="4" fillId="3" borderId="27" xfId="0" applyNumberFormat="1" applyFont="1" applyFill="1" applyBorder="1" applyAlignment="1">
      <alignment horizontal="center"/>
    </xf>
    <xf numFmtId="10" fontId="4" fillId="3" borderId="28" xfId="1" applyNumberFormat="1" applyFont="1" applyFill="1" applyBorder="1" applyAlignment="1">
      <alignment horizontal="right"/>
    </xf>
    <xf numFmtId="0" fontId="7" fillId="3" borderId="0" xfId="0" applyFont="1" applyFill="1" applyAlignment="1">
      <alignment horizontal="center" vertical="center" wrapText="1"/>
    </xf>
    <xf numFmtId="0" fontId="7" fillId="9" borderId="22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center" wrapText="1"/>
    </xf>
    <xf numFmtId="2" fontId="4" fillId="0" borderId="22" xfId="0" applyNumberFormat="1" applyFont="1" applyBorder="1" applyAlignment="1">
      <alignment vertical="center" wrapText="1"/>
    </xf>
    <xf numFmtId="0" fontId="18" fillId="11" borderId="22" xfId="0" applyFont="1" applyFill="1" applyBorder="1" applyAlignment="1">
      <alignment vertical="center" wrapText="1"/>
    </xf>
    <xf numFmtId="2" fontId="7" fillId="11" borderId="22" xfId="0" applyNumberFormat="1" applyFont="1" applyFill="1" applyBorder="1" applyAlignment="1">
      <alignment vertical="center" wrapText="1"/>
    </xf>
    <xf numFmtId="0" fontId="18" fillId="11" borderId="22" xfId="0" applyFont="1" applyFill="1" applyBorder="1" applyAlignment="1">
      <alignment horizontal="left" vertical="center" wrapText="1"/>
    </xf>
    <xf numFmtId="4" fontId="17" fillId="11" borderId="22" xfId="0" applyNumberFormat="1" applyFont="1" applyFill="1" applyBorder="1" applyAlignment="1">
      <alignment horizontal="right" vertical="center" wrapText="1"/>
    </xf>
    <xf numFmtId="2" fontId="5" fillId="0" borderId="22" xfId="2" applyNumberFormat="1" applyFont="1" applyBorder="1" applyAlignment="1">
      <alignment horizontal="center"/>
    </xf>
    <xf numFmtId="2" fontId="18" fillId="0" borderId="22" xfId="2" applyNumberFormat="1" applyFont="1" applyBorder="1" applyAlignment="1">
      <alignment horizontal="center"/>
    </xf>
    <xf numFmtId="2" fontId="4" fillId="0" borderId="22" xfId="2" applyNumberFormat="1" applyFont="1" applyBorder="1" applyAlignment="1">
      <alignment horizontal="center"/>
    </xf>
    <xf numFmtId="2" fontId="17" fillId="0" borderId="22" xfId="2" applyNumberFormat="1" applyFont="1" applyBorder="1" applyAlignment="1">
      <alignment horizontal="center"/>
    </xf>
    <xf numFmtId="2" fontId="7" fillId="6" borderId="22" xfId="0" applyNumberFormat="1" applyFont="1" applyFill="1" applyBorder="1" applyAlignment="1">
      <alignment horizontal="center"/>
    </xf>
    <xf numFmtId="0" fontId="24" fillId="4" borderId="22" xfId="0" applyFont="1" applyFill="1" applyBorder="1" applyAlignment="1">
      <alignment horizontal="center"/>
    </xf>
    <xf numFmtId="2" fontId="7" fillId="10" borderId="22" xfId="0" applyNumberFormat="1" applyFont="1" applyFill="1" applyBorder="1" applyAlignment="1">
      <alignment horizontal="center"/>
    </xf>
    <xf numFmtId="0" fontId="7" fillId="10" borderId="22" xfId="0" applyFont="1" applyFill="1" applyBorder="1"/>
    <xf numFmtId="2" fontId="4" fillId="0" borderId="22" xfId="0" applyNumberFormat="1" applyFont="1" applyBorder="1" applyAlignment="1">
      <alignment horizontal="center"/>
    </xf>
    <xf numFmtId="0" fontId="4" fillId="10" borderId="22" xfId="0" applyFont="1" applyFill="1" applyBorder="1"/>
    <xf numFmtId="0" fontId="4" fillId="0" borderId="22" xfId="0" applyFont="1" applyBorder="1"/>
    <xf numFmtId="0" fontId="4" fillId="10" borderId="22" xfId="0" applyFont="1" applyFill="1" applyBorder="1" applyAlignment="1">
      <alignment horizontal="center"/>
    </xf>
    <xf numFmtId="2" fontId="4" fillId="10" borderId="22" xfId="0" applyNumberFormat="1" applyFont="1" applyFill="1" applyBorder="1" applyAlignment="1">
      <alignment horizontal="center"/>
    </xf>
    <xf numFmtId="2" fontId="7" fillId="9" borderId="22" xfId="0" applyNumberFormat="1" applyFont="1" applyFill="1" applyBorder="1" applyAlignment="1">
      <alignment horizontal="center"/>
    </xf>
    <xf numFmtId="0" fontId="7" fillId="9" borderId="22" xfId="0" applyFont="1" applyFill="1" applyBorder="1"/>
    <xf numFmtId="0" fontId="7" fillId="9" borderId="23" xfId="0" applyFont="1" applyFill="1" applyBorder="1" applyAlignment="1">
      <alignment horizontal="center" vertical="center"/>
    </xf>
    <xf numFmtId="0" fontId="7" fillId="9" borderId="24" xfId="0" applyFont="1" applyFill="1" applyBorder="1" applyAlignment="1">
      <alignment horizontal="center" vertical="center"/>
    </xf>
    <xf numFmtId="0" fontId="7" fillId="9" borderId="25" xfId="0" applyFont="1" applyFill="1" applyBorder="1" applyAlignment="1">
      <alignment horizontal="center" vertical="center"/>
    </xf>
    <xf numFmtId="0" fontId="18" fillId="11" borderId="22" xfId="0" applyFont="1" applyFill="1" applyBorder="1" applyAlignment="1">
      <alignment horizontal="center"/>
    </xf>
    <xf numFmtId="167" fontId="18" fillId="11" borderId="22" xfId="0" applyNumberFormat="1" applyFont="1" applyFill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17" fillId="9" borderId="23" xfId="0" applyFont="1" applyFill="1" applyBorder="1" applyAlignment="1">
      <alignment horizontal="center"/>
    </xf>
    <xf numFmtId="0" fontId="17" fillId="9" borderId="24" xfId="0" applyFont="1" applyFill="1" applyBorder="1" applyAlignment="1">
      <alignment horizontal="center"/>
    </xf>
    <xf numFmtId="2" fontId="17" fillId="12" borderId="22" xfId="0" applyNumberFormat="1" applyFont="1" applyFill="1" applyBorder="1" applyAlignment="1">
      <alignment horizontal="center"/>
    </xf>
    <xf numFmtId="2" fontId="4" fillId="0" borderId="22" xfId="0" applyNumberFormat="1" applyFont="1" applyBorder="1" applyAlignment="1">
      <alignment horizontal="right" vertical="center" wrapText="1"/>
    </xf>
    <xf numFmtId="4" fontId="4" fillId="0" borderId="22" xfId="0" applyNumberFormat="1" applyFont="1" applyBorder="1" applyAlignment="1">
      <alignment vertical="center"/>
    </xf>
    <xf numFmtId="10" fontId="7" fillId="3" borderId="22" xfId="0" applyNumberFormat="1" applyFont="1" applyFill="1" applyBorder="1" applyAlignment="1">
      <alignment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vertical="center" wrapText="1"/>
    </xf>
    <xf numFmtId="2" fontId="4" fillId="0" borderId="22" xfId="0" applyNumberFormat="1" applyFont="1" applyBorder="1" applyAlignment="1">
      <alignment horizontal="right" vertical="center" wrapText="1" indent="2"/>
    </xf>
    <xf numFmtId="2" fontId="4" fillId="3" borderId="0" xfId="0" applyNumberFormat="1" applyFont="1" applyFill="1" applyAlignment="1">
      <alignment horizontal="center"/>
    </xf>
    <xf numFmtId="0" fontId="4" fillId="3" borderId="0" xfId="0" applyFont="1" applyFill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7" fillId="4" borderId="22" xfId="0" applyFont="1" applyFill="1" applyBorder="1" applyAlignment="1">
      <alignment horizontal="center"/>
    </xf>
    <xf numFmtId="0" fontId="4" fillId="6" borderId="22" xfId="0" applyFont="1" applyFill="1" applyBorder="1" applyAlignment="1">
      <alignment horizontal="center"/>
    </xf>
    <xf numFmtId="2" fontId="4" fillId="6" borderId="22" xfId="0" applyNumberFormat="1" applyFont="1" applyFill="1" applyBorder="1" applyAlignment="1">
      <alignment horizontal="center"/>
    </xf>
    <xf numFmtId="2" fontId="7" fillId="4" borderId="22" xfId="0" applyNumberFormat="1" applyFont="1" applyFill="1" applyBorder="1" applyAlignment="1">
      <alignment horizontal="center"/>
    </xf>
    <xf numFmtId="0" fontId="7" fillId="9" borderId="30" xfId="0" applyFont="1" applyFill="1" applyBorder="1" applyAlignment="1">
      <alignment horizontal="center" vertical="center" wrapText="1"/>
    </xf>
    <xf numFmtId="0" fontId="7" fillId="9" borderId="31" xfId="0" applyFont="1" applyFill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20" fillId="3" borderId="29" xfId="0" applyFont="1" applyFill="1" applyBorder="1"/>
    <xf numFmtId="0" fontId="20" fillId="3" borderId="0" xfId="0" applyFont="1" applyFill="1"/>
    <xf numFmtId="0" fontId="7" fillId="15" borderId="29" xfId="0" applyFont="1" applyFill="1" applyBorder="1" applyAlignment="1">
      <alignment horizontal="center" vertical="center" wrapText="1"/>
    </xf>
    <xf numFmtId="0" fontId="7" fillId="15" borderId="0" xfId="0" applyFont="1" applyFill="1" applyAlignment="1">
      <alignment horizontal="center" vertical="center" wrapText="1"/>
    </xf>
    <xf numFmtId="2" fontId="4" fillId="3" borderId="29" xfId="0" applyNumberFormat="1" applyFont="1" applyFill="1" applyBorder="1" applyAlignment="1">
      <alignment vertical="center" wrapText="1"/>
    </xf>
    <xf numFmtId="0" fontId="4" fillId="11" borderId="22" xfId="0" applyFont="1" applyFill="1" applyBorder="1" applyAlignment="1">
      <alignment vertical="center" wrapText="1"/>
    </xf>
    <xf numFmtId="4" fontId="7" fillId="11" borderId="22" xfId="0" applyNumberFormat="1" applyFont="1" applyFill="1" applyBorder="1" applyAlignment="1">
      <alignment vertical="center" wrapText="1"/>
    </xf>
    <xf numFmtId="4" fontId="4" fillId="11" borderId="22" xfId="0" applyNumberFormat="1" applyFont="1" applyFill="1" applyBorder="1" applyAlignment="1">
      <alignment horizontal="right" vertical="center" wrapText="1"/>
    </xf>
    <xf numFmtId="0" fontId="4" fillId="11" borderId="22" xfId="0" applyFont="1" applyFill="1" applyBorder="1" applyAlignment="1">
      <alignment horizontal="left" vertical="center" wrapText="1"/>
    </xf>
    <xf numFmtId="0" fontId="7" fillId="11" borderId="22" xfId="0" applyFont="1" applyFill="1" applyBorder="1" applyAlignment="1">
      <alignment horizontal="left" vertical="center" wrapText="1"/>
    </xf>
    <xf numFmtId="4" fontId="7" fillId="11" borderId="22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2" fontId="4" fillId="3" borderId="0" xfId="0" applyNumberFormat="1" applyFont="1" applyFill="1" applyAlignment="1">
      <alignment vertical="center" wrapText="1"/>
    </xf>
    <xf numFmtId="0" fontId="17" fillId="11" borderId="22" xfId="0" applyFont="1" applyFill="1" applyBorder="1" applyAlignment="1">
      <alignment horizontal="center" vertical="center"/>
    </xf>
    <xf numFmtId="0" fontId="16" fillId="0" borderId="22" xfId="0" applyFont="1" applyBorder="1"/>
    <xf numFmtId="0" fontId="4" fillId="11" borderId="22" xfId="0" applyFont="1" applyFill="1" applyBorder="1" applyAlignment="1">
      <alignment horizontal="left"/>
    </xf>
    <xf numFmtId="0" fontId="20" fillId="0" borderId="22" xfId="0" applyFont="1" applyBorder="1"/>
    <xf numFmtId="0" fontId="17" fillId="14" borderId="22" xfId="0" applyFont="1" applyFill="1" applyBorder="1" applyAlignment="1">
      <alignment horizontal="left"/>
    </xf>
    <xf numFmtId="0" fontId="16" fillId="6" borderId="22" xfId="0" applyFont="1" applyFill="1" applyBorder="1"/>
    <xf numFmtId="0" fontId="17" fillId="12" borderId="22" xfId="0" applyFont="1" applyFill="1" applyBorder="1" applyAlignment="1">
      <alignment horizontal="left"/>
    </xf>
    <xf numFmtId="0" fontId="7" fillId="11" borderId="22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/>
    </xf>
    <xf numFmtId="0" fontId="18" fillId="11" borderId="22" xfId="0" applyFont="1" applyFill="1" applyBorder="1" applyAlignment="1">
      <alignment horizontal="left"/>
    </xf>
    <xf numFmtId="0" fontId="17" fillId="11" borderId="22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left"/>
    </xf>
    <xf numFmtId="0" fontId="7" fillId="5" borderId="22" xfId="0" applyFont="1" applyFill="1" applyBorder="1" applyAlignment="1">
      <alignment horizontal="left"/>
    </xf>
    <xf numFmtId="0" fontId="27" fillId="8" borderId="22" xfId="0" applyFont="1" applyFill="1" applyBorder="1" applyAlignment="1">
      <alignment horizontal="center"/>
    </xf>
    <xf numFmtId="0" fontId="17" fillId="9" borderId="22" xfId="0" applyFont="1" applyFill="1" applyBorder="1" applyAlignment="1">
      <alignment horizontal="center" vertical="center" wrapText="1"/>
    </xf>
    <xf numFmtId="0" fontId="13" fillId="7" borderId="16" xfId="0" applyFont="1" applyFill="1" applyBorder="1" applyAlignment="1">
      <alignment horizontal="center" vertical="center"/>
    </xf>
    <xf numFmtId="0" fontId="13" fillId="7" borderId="14" xfId="0" applyFont="1" applyFill="1" applyBorder="1" applyAlignment="1">
      <alignment horizontal="center" vertical="center"/>
    </xf>
    <xf numFmtId="0" fontId="13" fillId="7" borderId="18" xfId="0" applyFont="1" applyFill="1" applyBorder="1" applyAlignment="1">
      <alignment horizontal="center" vertical="center"/>
    </xf>
    <xf numFmtId="0" fontId="13" fillId="7" borderId="17" xfId="0" applyFont="1" applyFill="1" applyBorder="1" applyAlignment="1">
      <alignment horizontal="center" vertical="center"/>
    </xf>
    <xf numFmtId="0" fontId="13" fillId="7" borderId="15" xfId="0" applyFont="1" applyFill="1" applyBorder="1" applyAlignment="1">
      <alignment horizontal="center" vertical="center"/>
    </xf>
    <xf numFmtId="0" fontId="13" fillId="7" borderId="19" xfId="0" applyFont="1" applyFill="1" applyBorder="1" applyAlignment="1">
      <alignment horizontal="center" vertical="center"/>
    </xf>
    <xf numFmtId="0" fontId="7" fillId="4" borderId="22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3" fillId="4" borderId="22" xfId="0" applyFont="1" applyFill="1" applyBorder="1" applyAlignment="1">
      <alignment horizontal="center"/>
    </xf>
    <xf numFmtId="0" fontId="17" fillId="11" borderId="22" xfId="0" applyFont="1" applyFill="1" applyBorder="1" applyAlignment="1">
      <alignment horizontal="left"/>
    </xf>
    <xf numFmtId="0" fontId="7" fillId="2" borderId="22" xfId="0" applyFont="1" applyFill="1" applyBorder="1" applyAlignment="1">
      <alignment horizontal="center"/>
    </xf>
    <xf numFmtId="0" fontId="4" fillId="3" borderId="22" xfId="0" applyFont="1" applyFill="1" applyBorder="1" applyAlignment="1">
      <alignment horizontal="left"/>
    </xf>
    <xf numFmtId="0" fontId="4" fillId="3" borderId="26" xfId="0" applyFont="1" applyFill="1" applyBorder="1" applyAlignment="1">
      <alignment horizontal="left"/>
    </xf>
    <xf numFmtId="0" fontId="4" fillId="3" borderId="27" xfId="0" applyFont="1" applyFill="1" applyBorder="1" applyAlignment="1">
      <alignment horizontal="left"/>
    </xf>
    <xf numFmtId="0" fontId="4" fillId="3" borderId="28" xfId="0" applyFont="1" applyFill="1" applyBorder="1" applyAlignment="1">
      <alignment horizontal="left"/>
    </xf>
    <xf numFmtId="0" fontId="4" fillId="0" borderId="22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3" fillId="0" borderId="22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/>
    </xf>
    <xf numFmtId="0" fontId="7" fillId="5" borderId="2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0" fillId="0" borderId="4" xfId="0" applyFont="1" applyBorder="1"/>
    <xf numFmtId="0" fontId="7" fillId="3" borderId="26" xfId="0" applyFont="1" applyFill="1" applyBorder="1" applyAlignment="1">
      <alignment horizontal="left"/>
    </xf>
    <xf numFmtId="0" fontId="7" fillId="3" borderId="27" xfId="0" applyFont="1" applyFill="1" applyBorder="1" applyAlignment="1">
      <alignment horizontal="left"/>
    </xf>
    <xf numFmtId="0" fontId="7" fillId="3" borderId="28" xfId="0" applyFont="1" applyFill="1" applyBorder="1" applyAlignment="1">
      <alignment horizontal="left"/>
    </xf>
    <xf numFmtId="0" fontId="17" fillId="11" borderId="22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left"/>
    </xf>
    <xf numFmtId="0" fontId="7" fillId="5" borderId="26" xfId="0" applyFont="1" applyFill="1" applyBorder="1" applyAlignment="1">
      <alignment horizontal="left"/>
    </xf>
    <xf numFmtId="0" fontId="7" fillId="5" borderId="27" xfId="0" applyFont="1" applyFill="1" applyBorder="1" applyAlignment="1">
      <alignment horizontal="left"/>
    </xf>
    <xf numFmtId="0" fontId="7" fillId="5" borderId="28" xfId="0" applyFont="1" applyFill="1" applyBorder="1" applyAlignment="1">
      <alignment horizontal="left"/>
    </xf>
    <xf numFmtId="0" fontId="7" fillId="2" borderId="22" xfId="0" applyFont="1" applyFill="1" applyBorder="1" applyAlignment="1">
      <alignment horizontal="left"/>
    </xf>
    <xf numFmtId="0" fontId="17" fillId="9" borderId="22" xfId="0" applyFont="1" applyFill="1" applyBorder="1" applyAlignment="1">
      <alignment horizontal="center"/>
    </xf>
    <xf numFmtId="0" fontId="7" fillId="5" borderId="22" xfId="0" applyFont="1" applyFill="1" applyBorder="1"/>
    <xf numFmtId="0" fontId="17" fillId="11" borderId="22" xfId="0" applyFont="1" applyFill="1" applyBorder="1"/>
    <xf numFmtId="0" fontId="7" fillId="4" borderId="22" xfId="0" applyFont="1" applyFill="1" applyBorder="1" applyAlignment="1">
      <alignment horizontal="left"/>
    </xf>
    <xf numFmtId="0" fontId="14" fillId="7" borderId="22" xfId="0" applyFont="1" applyFill="1" applyBorder="1" applyAlignment="1">
      <alignment horizontal="center"/>
    </xf>
    <xf numFmtId="2" fontId="7" fillId="4" borderId="22" xfId="0" applyNumberFormat="1" applyFont="1" applyFill="1" applyBorder="1" applyAlignment="1">
      <alignment horizontal="center" vertical="center"/>
    </xf>
    <xf numFmtId="0" fontId="4" fillId="0" borderId="22" xfId="2" applyFont="1" applyBorder="1" applyAlignment="1">
      <alignment horizontal="left"/>
    </xf>
    <xf numFmtId="0" fontId="7" fillId="9" borderId="22" xfId="2" applyFont="1" applyFill="1" applyBorder="1" applyAlignment="1">
      <alignment horizontal="center"/>
    </xf>
    <xf numFmtId="0" fontId="16" fillId="0" borderId="22" xfId="2" applyFont="1" applyBorder="1"/>
    <xf numFmtId="0" fontId="7" fillId="9" borderId="22" xfId="2" applyFont="1" applyFill="1" applyBorder="1" applyAlignment="1">
      <alignment horizontal="center" vertical="center"/>
    </xf>
    <xf numFmtId="0" fontId="7" fillId="9" borderId="22" xfId="2" applyFont="1" applyFill="1" applyBorder="1" applyAlignment="1">
      <alignment horizontal="center" vertical="center" wrapText="1"/>
    </xf>
    <xf numFmtId="0" fontId="16" fillId="0" borderId="22" xfId="2" applyFont="1" applyBorder="1" applyAlignment="1">
      <alignment vertical="center"/>
    </xf>
    <xf numFmtId="0" fontId="19" fillId="8" borderId="22" xfId="2" applyFont="1" applyFill="1" applyBorder="1" applyAlignment="1">
      <alignment horizontal="center"/>
    </xf>
    <xf numFmtId="0" fontId="17" fillId="9" borderId="22" xfId="2" applyFont="1" applyFill="1" applyBorder="1" applyAlignment="1">
      <alignment horizontal="center" vertical="center"/>
    </xf>
    <xf numFmtId="0" fontId="17" fillId="9" borderId="22" xfId="2" applyFont="1" applyFill="1" applyBorder="1" applyAlignment="1">
      <alignment horizontal="center"/>
    </xf>
    <xf numFmtId="0" fontId="14" fillId="8" borderId="22" xfId="0" applyFont="1" applyFill="1" applyBorder="1" applyAlignment="1">
      <alignment horizontal="center"/>
    </xf>
    <xf numFmtId="0" fontId="7" fillId="9" borderId="22" xfId="0" applyFont="1" applyFill="1" applyBorder="1" applyAlignment="1">
      <alignment horizontal="center" vertical="center"/>
    </xf>
    <xf numFmtId="0" fontId="0" fillId="0" borderId="22" xfId="0" applyBorder="1"/>
    <xf numFmtId="0" fontId="7" fillId="9" borderId="22" xfId="0" applyFont="1" applyFill="1" applyBorder="1" applyAlignment="1">
      <alignment horizontal="center" vertical="center" wrapText="1"/>
    </xf>
    <xf numFmtId="0" fontId="7" fillId="10" borderId="22" xfId="0" applyFont="1" applyFill="1" applyBorder="1" applyAlignment="1">
      <alignment horizontal="left"/>
    </xf>
    <xf numFmtId="0" fontId="3" fillId="13" borderId="22" xfId="0" applyFont="1" applyFill="1" applyBorder="1" applyAlignment="1">
      <alignment horizontal="center"/>
    </xf>
    <xf numFmtId="0" fontId="14" fillId="13" borderId="22" xfId="0" applyFont="1" applyFill="1" applyBorder="1" applyAlignment="1">
      <alignment horizontal="center"/>
    </xf>
    <xf numFmtId="0" fontId="7" fillId="9" borderId="22" xfId="0" applyFont="1" applyFill="1" applyBorder="1" applyAlignment="1">
      <alignment horizontal="left"/>
    </xf>
    <xf numFmtId="0" fontId="7" fillId="12" borderId="22" xfId="0" applyFont="1" applyFill="1" applyBorder="1" applyAlignment="1">
      <alignment horizontal="left"/>
    </xf>
    <xf numFmtId="0" fontId="16" fillId="0" borderId="22" xfId="0" applyFont="1" applyBorder="1" applyAlignment="1">
      <alignment horizontal="left"/>
    </xf>
    <xf numFmtId="0" fontId="19" fillId="8" borderId="22" xfId="0" applyFont="1" applyFill="1" applyBorder="1" applyAlignment="1">
      <alignment horizontal="center"/>
    </xf>
    <xf numFmtId="0" fontId="17" fillId="9" borderId="23" xfId="0" applyFont="1" applyFill="1" applyBorder="1" applyAlignment="1">
      <alignment horizontal="center"/>
    </xf>
    <xf numFmtId="0" fontId="16" fillId="0" borderId="23" xfId="0" applyFont="1" applyBorder="1"/>
    <xf numFmtId="0" fontId="17" fillId="9" borderId="2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14" fillId="8" borderId="26" xfId="0" applyFont="1" applyFill="1" applyBorder="1" applyAlignment="1">
      <alignment horizontal="center"/>
    </xf>
    <xf numFmtId="0" fontId="14" fillId="8" borderId="28" xfId="0" applyFont="1" applyFill="1" applyBorder="1" applyAlignment="1">
      <alignment horizontal="center"/>
    </xf>
    <xf numFmtId="0" fontId="14" fillId="8" borderId="2" xfId="0" applyFont="1" applyFill="1" applyBorder="1" applyAlignment="1">
      <alignment horizontal="center"/>
    </xf>
    <xf numFmtId="0" fontId="14" fillId="8" borderId="3" xfId="0" applyFont="1" applyFill="1" applyBorder="1" applyAlignment="1">
      <alignment horizontal="center"/>
    </xf>
    <xf numFmtId="0" fontId="14" fillId="8" borderId="4" xfId="0" applyFont="1" applyFill="1" applyBorder="1" applyAlignment="1">
      <alignment horizontal="center"/>
    </xf>
    <xf numFmtId="0" fontId="7" fillId="9" borderId="12" xfId="0" applyFont="1" applyFill="1" applyBorder="1" applyAlignment="1">
      <alignment horizontal="center" vertical="center" wrapText="1"/>
    </xf>
    <xf numFmtId="0" fontId="7" fillId="9" borderId="21" xfId="0" applyFont="1" applyFill="1" applyBorder="1" applyAlignment="1">
      <alignment horizontal="center" vertical="center" wrapText="1"/>
    </xf>
    <xf numFmtId="0" fontId="7" fillId="9" borderId="13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left" vertical="center" wrapText="1"/>
    </xf>
    <xf numFmtId="0" fontId="20" fillId="0" borderId="13" xfId="0" applyFont="1" applyBorder="1"/>
    <xf numFmtId="0" fontId="7" fillId="3" borderId="26" xfId="0" applyFont="1" applyFill="1" applyBorder="1" applyAlignment="1">
      <alignment horizontal="left" vertical="center" wrapText="1"/>
    </xf>
    <xf numFmtId="0" fontId="7" fillId="3" borderId="28" xfId="0" applyFont="1" applyFill="1" applyBorder="1" applyAlignment="1">
      <alignment horizontal="left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7" fillId="6" borderId="27" xfId="0" applyFont="1" applyFill="1" applyBorder="1" applyAlignment="1">
      <alignment horizontal="center" vertical="center" wrapText="1"/>
    </xf>
    <xf numFmtId="0" fontId="7" fillId="6" borderId="28" xfId="0" applyFont="1" applyFill="1" applyBorder="1" applyAlignment="1">
      <alignment horizontal="center" vertical="center" wrapText="1"/>
    </xf>
    <xf numFmtId="0" fontId="8" fillId="11" borderId="2" xfId="0" applyFont="1" applyFill="1" applyBorder="1" applyAlignment="1">
      <alignment horizontal="center"/>
    </xf>
    <xf numFmtId="0" fontId="20" fillId="0" borderId="3" xfId="0" applyFont="1" applyBorder="1"/>
    <xf numFmtId="0" fontId="20" fillId="0" borderId="4" xfId="0" applyFont="1" applyBorder="1"/>
    <xf numFmtId="0" fontId="4" fillId="11" borderId="2" xfId="0" applyFont="1" applyFill="1" applyBorder="1" applyAlignment="1">
      <alignment horizontal="left"/>
    </xf>
    <xf numFmtId="0" fontId="4" fillId="11" borderId="2" xfId="0" applyFont="1" applyFill="1" applyBorder="1" applyAlignment="1">
      <alignment horizontal="center"/>
    </xf>
    <xf numFmtId="0" fontId="4" fillId="11" borderId="5" xfId="0" applyFont="1" applyFill="1" applyBorder="1" applyAlignment="1">
      <alignment horizontal="left" vertical="center" wrapText="1"/>
    </xf>
    <xf numFmtId="0" fontId="20" fillId="0" borderId="6" xfId="0" applyFont="1" applyBorder="1"/>
    <xf numFmtId="0" fontId="20" fillId="0" borderId="9" xfId="0" applyFont="1" applyBorder="1"/>
    <xf numFmtId="0" fontId="20" fillId="0" borderId="10" xfId="0" applyFont="1" applyBorder="1"/>
    <xf numFmtId="0" fontId="4" fillId="11" borderId="5" xfId="0" applyFont="1" applyFill="1" applyBorder="1" applyAlignment="1">
      <alignment horizontal="center" vertical="center" wrapText="1"/>
    </xf>
    <xf numFmtId="0" fontId="20" fillId="0" borderId="7" xfId="0" applyFont="1" applyBorder="1"/>
    <xf numFmtId="0" fontId="20" fillId="0" borderId="8" xfId="0" applyFont="1" applyBorder="1"/>
    <xf numFmtId="0" fontId="0" fillId="0" borderId="0" xfId="0"/>
    <xf numFmtId="0" fontId="20" fillId="0" borderId="20" xfId="0" applyFont="1" applyBorder="1"/>
    <xf numFmtId="0" fontId="20" fillId="0" borderId="11" xfId="0" applyFont="1" applyBorder="1"/>
    <xf numFmtId="0" fontId="29" fillId="11" borderId="2" xfId="0" applyFont="1" applyFill="1" applyBorder="1" applyAlignment="1">
      <alignment horizontal="left"/>
    </xf>
    <xf numFmtId="0" fontId="4" fillId="11" borderId="5" xfId="0" applyFont="1" applyFill="1" applyBorder="1" applyAlignment="1">
      <alignment horizontal="left" wrapText="1"/>
    </xf>
    <xf numFmtId="10" fontId="4" fillId="11" borderId="12" xfId="0" applyNumberFormat="1" applyFont="1" applyFill="1" applyBorder="1" applyAlignment="1">
      <alignment horizontal="center" vertical="center"/>
    </xf>
    <xf numFmtId="0" fontId="4" fillId="11" borderId="5" xfId="0" applyFont="1" applyFill="1" applyBorder="1" applyAlignment="1">
      <alignment horizontal="left" vertical="center"/>
    </xf>
    <xf numFmtId="0" fontId="4" fillId="11" borderId="5" xfId="0" applyFont="1" applyFill="1" applyBorder="1" applyAlignment="1">
      <alignment horizontal="center" vertical="center"/>
    </xf>
    <xf numFmtId="0" fontId="4" fillId="11" borderId="2" xfId="0" applyFont="1" applyFill="1" applyBorder="1" applyAlignment="1">
      <alignment horizontal="left" vertical="center"/>
    </xf>
    <xf numFmtId="0" fontId="4" fillId="11" borderId="5" xfId="0" applyFont="1" applyFill="1" applyBorder="1" applyAlignment="1">
      <alignment horizontal="center"/>
    </xf>
    <xf numFmtId="0" fontId="4" fillId="11" borderId="9" xfId="0" applyFont="1" applyFill="1" applyBorder="1" applyAlignment="1">
      <alignment horizontal="center"/>
    </xf>
    <xf numFmtId="0" fontId="4" fillId="11" borderId="2" xfId="0" applyFont="1" applyFill="1" applyBorder="1" applyAlignment="1">
      <alignment horizontal="center" vertical="center"/>
    </xf>
    <xf numFmtId="164" fontId="4" fillId="11" borderId="12" xfId="0" applyNumberFormat="1" applyFont="1" applyFill="1" applyBorder="1" applyAlignment="1">
      <alignment horizontal="center" vertical="center"/>
    </xf>
    <xf numFmtId="0" fontId="13" fillId="8" borderId="5" xfId="0" applyFont="1" applyFill="1" applyBorder="1" applyAlignment="1">
      <alignment horizontal="center" vertical="center"/>
    </xf>
    <xf numFmtId="0" fontId="7" fillId="11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/>
    </xf>
  </cellXfs>
  <cellStyles count="3">
    <cellStyle name="Normal" xfId="0" builtinId="0"/>
    <cellStyle name="Normal 2" xfId="2" xr:uid="{00000000-0005-0000-0000-000001000000}"/>
    <cellStyle name="Porcentagem" xfId="1" builtinId="5"/>
  </cellStyles>
  <dxfs count="0"/>
  <tableStyles count="0" defaultTableStyle="TableStyleMedium2" defaultPivotStyle="PivotStyleLight16"/>
  <colors>
    <mruColors>
      <color rgb="FFFFFECA"/>
      <color rgb="FFFFFDA3"/>
      <color rgb="FFC0D597"/>
      <color rgb="FFE0EBF8"/>
      <color rgb="FFF2F2F2"/>
      <color rgb="FFE2E2E2"/>
      <color rgb="FFD7F0FD"/>
      <color rgb="FF4D4D4D"/>
      <color rgb="FF9ABB59"/>
      <color rgb="FFFCFC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42"/>
  <sheetViews>
    <sheetView tabSelected="1" zoomScaleNormal="100" workbookViewId="0">
      <selection activeCell="J18" sqref="J18"/>
    </sheetView>
  </sheetViews>
  <sheetFormatPr defaultRowHeight="15"/>
  <cols>
    <col min="1" max="1" width="5.140625" customWidth="1"/>
    <col min="2" max="5" width="12.7109375" customWidth="1"/>
    <col min="6" max="8" width="14.7109375" customWidth="1"/>
    <col min="9" max="58" width="9.140625" style="9"/>
  </cols>
  <sheetData>
    <row r="1" spans="1:14" ht="15.75" thickTop="1">
      <c r="A1" s="216" t="s">
        <v>397</v>
      </c>
      <c r="B1" s="217"/>
      <c r="C1" s="217"/>
      <c r="D1" s="217"/>
      <c r="E1" s="217"/>
      <c r="F1" s="217"/>
      <c r="G1" s="217"/>
      <c r="H1" s="218"/>
    </row>
    <row r="2" spans="1:14" ht="15.75" thickBot="1">
      <c r="A2" s="219" t="s">
        <v>398</v>
      </c>
      <c r="B2" s="220"/>
      <c r="C2" s="220"/>
      <c r="D2" s="220"/>
      <c r="E2" s="220"/>
      <c r="F2" s="220"/>
      <c r="G2" s="220"/>
      <c r="H2" s="221"/>
      <c r="I2" s="10"/>
      <c r="J2" s="10"/>
      <c r="K2" s="10"/>
      <c r="L2" s="10"/>
      <c r="M2" s="10"/>
      <c r="N2" s="10"/>
    </row>
    <row r="3" spans="1:14" ht="15.75" thickTop="1">
      <c r="A3" s="5"/>
      <c r="B3" s="9"/>
      <c r="C3" s="9"/>
      <c r="D3" s="9"/>
      <c r="E3" s="9"/>
      <c r="F3" s="9"/>
      <c r="G3" s="9"/>
      <c r="H3" s="9"/>
    </row>
    <row r="4" spans="1:14">
      <c r="A4" s="5"/>
      <c r="B4" s="9"/>
      <c r="C4" s="9"/>
      <c r="D4" s="9"/>
      <c r="E4" s="9"/>
      <c r="F4" s="9"/>
      <c r="G4" s="9"/>
      <c r="H4" s="9"/>
    </row>
    <row r="5" spans="1:14">
      <c r="A5" s="5"/>
      <c r="B5" s="9"/>
      <c r="C5" s="9"/>
      <c r="D5" s="9"/>
      <c r="E5" s="9"/>
      <c r="F5" s="9"/>
      <c r="G5" s="9"/>
      <c r="H5" s="9"/>
    </row>
    <row r="6" spans="1:14">
      <c r="A6" s="222" t="s">
        <v>380</v>
      </c>
      <c r="B6" s="222"/>
      <c r="C6" s="222"/>
      <c r="D6" s="222"/>
      <c r="E6" s="222"/>
      <c r="F6" s="88" t="s">
        <v>163</v>
      </c>
      <c r="G6" s="6"/>
      <c r="H6" s="9"/>
      <c r="I6" s="11"/>
      <c r="J6" s="11"/>
      <c r="K6" s="11"/>
      <c r="L6" s="11"/>
      <c r="M6" s="11"/>
      <c r="N6" s="11"/>
    </row>
    <row r="7" spans="1:14">
      <c r="A7" s="222"/>
      <c r="B7" s="222"/>
      <c r="C7" s="222"/>
      <c r="D7" s="222"/>
      <c r="E7" s="222"/>
      <c r="F7" s="90" t="s">
        <v>379</v>
      </c>
      <c r="G7" s="6"/>
      <c r="H7" s="9"/>
      <c r="I7" s="11"/>
      <c r="J7" s="11"/>
      <c r="K7" s="11"/>
      <c r="L7" s="11"/>
      <c r="M7" s="11"/>
      <c r="N7" s="11"/>
    </row>
    <row r="8" spans="1:14">
      <c r="A8" s="222"/>
      <c r="B8" s="222"/>
      <c r="C8" s="222"/>
      <c r="D8" s="222"/>
      <c r="E8" s="222"/>
      <c r="F8" s="89"/>
      <c r="G8" s="6"/>
      <c r="H8" s="9"/>
      <c r="I8" s="11"/>
      <c r="J8" s="11"/>
      <c r="K8" s="11"/>
      <c r="L8" s="11"/>
      <c r="M8" s="11"/>
      <c r="N8" s="11"/>
    </row>
    <row r="9" spans="1:14">
      <c r="A9" s="82" t="s">
        <v>2</v>
      </c>
      <c r="B9" s="223" t="s">
        <v>102</v>
      </c>
      <c r="C9" s="223"/>
      <c r="D9" s="223"/>
      <c r="E9" s="223"/>
      <c r="F9" s="83">
        <f>'Serviços Gerais'!I25</f>
        <v>1907.2363636363639</v>
      </c>
      <c r="G9" s="7"/>
      <c r="H9" s="9"/>
      <c r="I9" s="11"/>
      <c r="J9" s="11"/>
      <c r="K9" s="11"/>
      <c r="L9" s="11"/>
      <c r="M9" s="11"/>
      <c r="N9" s="11"/>
    </row>
    <row r="10" spans="1:14">
      <c r="A10" s="82" t="s">
        <v>3</v>
      </c>
      <c r="B10" s="223" t="s">
        <v>103</v>
      </c>
      <c r="C10" s="223"/>
      <c r="D10" s="223"/>
      <c r="E10" s="223"/>
      <c r="F10" s="83">
        <f>'Serviços Gerais'!I54</f>
        <v>1953.0625272727275</v>
      </c>
      <c r="G10" s="7"/>
      <c r="H10" s="9"/>
      <c r="I10" s="11"/>
      <c r="J10" s="11"/>
      <c r="K10" s="11"/>
      <c r="L10" s="11"/>
      <c r="M10" s="11"/>
      <c r="N10" s="11"/>
    </row>
    <row r="11" spans="1:14">
      <c r="A11" s="82" t="s">
        <v>4</v>
      </c>
      <c r="B11" s="223" t="s">
        <v>104</v>
      </c>
      <c r="C11" s="223"/>
      <c r="D11" s="223"/>
      <c r="E11" s="223"/>
      <c r="F11" s="83">
        <f>'Serviços Gerais'!I64</f>
        <v>150.632232962963</v>
      </c>
      <c r="G11" s="7"/>
      <c r="H11" s="9"/>
      <c r="I11" s="11"/>
      <c r="J11" s="11"/>
      <c r="K11" s="11"/>
      <c r="L11" s="11"/>
      <c r="M11" s="11"/>
      <c r="N11" s="11"/>
    </row>
    <row r="12" spans="1:14">
      <c r="A12" s="82" t="s">
        <v>5</v>
      </c>
      <c r="B12" s="223" t="s">
        <v>105</v>
      </c>
      <c r="C12" s="223"/>
      <c r="D12" s="223"/>
      <c r="E12" s="223"/>
      <c r="F12" s="83">
        <f>'Serviços Gerais'!I75</f>
        <v>270.95496702545461</v>
      </c>
      <c r="G12" s="7"/>
      <c r="H12" s="9"/>
      <c r="I12" s="11"/>
      <c r="J12" s="11"/>
      <c r="K12" s="11"/>
      <c r="L12" s="11"/>
      <c r="M12" s="11"/>
      <c r="N12" s="11"/>
    </row>
    <row r="13" spans="1:14">
      <c r="A13" s="82" t="s">
        <v>6</v>
      </c>
      <c r="B13" s="223" t="s">
        <v>106</v>
      </c>
      <c r="C13" s="223"/>
      <c r="D13" s="223"/>
      <c r="E13" s="223"/>
      <c r="F13" s="83">
        <f>'Serviços Gerais'!I83</f>
        <v>549.93440588076942</v>
      </c>
      <c r="G13" s="7"/>
      <c r="H13" s="9"/>
      <c r="I13" s="11"/>
      <c r="J13" s="11"/>
      <c r="K13" s="11"/>
      <c r="L13" s="11"/>
      <c r="M13" s="11"/>
      <c r="N13" s="11"/>
    </row>
    <row r="14" spans="1:14">
      <c r="A14" s="82" t="s">
        <v>7</v>
      </c>
      <c r="B14" s="223" t="s">
        <v>107</v>
      </c>
      <c r="C14" s="223"/>
      <c r="D14" s="223"/>
      <c r="E14" s="223"/>
      <c r="F14" s="83">
        <f>'Serviços Gerais'!I96</f>
        <v>1179.3474617632196</v>
      </c>
      <c r="G14" s="7"/>
      <c r="H14" s="9"/>
      <c r="I14" s="11"/>
      <c r="J14" s="11"/>
      <c r="K14" s="11"/>
      <c r="L14" s="11"/>
      <c r="M14" s="11"/>
      <c r="N14" s="11"/>
    </row>
    <row r="15" spans="1:14">
      <c r="A15" s="84" t="s">
        <v>21</v>
      </c>
      <c r="B15" s="212" t="s">
        <v>381</v>
      </c>
      <c r="C15" s="212"/>
      <c r="D15" s="212"/>
      <c r="E15" s="212"/>
      <c r="F15" s="85">
        <f>SUM(F9:F14)</f>
        <v>6011.1679585414986</v>
      </c>
      <c r="G15" s="8"/>
      <c r="H15" s="9"/>
      <c r="I15" s="11"/>
      <c r="J15" s="11"/>
      <c r="K15" s="11"/>
      <c r="L15" s="11"/>
      <c r="M15" s="11"/>
      <c r="N15" s="11"/>
    </row>
    <row r="16" spans="1:14" s="9" customFormat="1">
      <c r="A16" s="84" t="s">
        <v>14</v>
      </c>
      <c r="B16" s="212" t="s">
        <v>382</v>
      </c>
      <c r="C16" s="212"/>
      <c r="D16" s="212"/>
      <c r="E16" s="212"/>
      <c r="F16" s="85">
        <f>'Produtividade - Quant. Func.'!G28</f>
        <v>23.190334828744966</v>
      </c>
      <c r="G16" s="13"/>
      <c r="H16" s="13"/>
      <c r="I16" s="11"/>
      <c r="J16" s="11"/>
      <c r="K16" s="11"/>
      <c r="L16" s="11"/>
      <c r="M16" s="11"/>
      <c r="N16" s="11"/>
    </row>
    <row r="17" spans="1:8">
      <c r="A17" s="84" t="s">
        <v>15</v>
      </c>
      <c r="B17" s="212" t="s">
        <v>384</v>
      </c>
      <c r="C17" s="212"/>
      <c r="D17" s="212"/>
      <c r="E17" s="212"/>
      <c r="F17" s="85">
        <f>F15*F16</f>
        <v>139400.99767040068</v>
      </c>
      <c r="G17" s="9"/>
      <c r="H17" s="9"/>
    </row>
    <row r="18" spans="1:8" s="9" customFormat="1">
      <c r="A18" s="86" t="s">
        <v>22</v>
      </c>
      <c r="B18" s="213" t="s">
        <v>383</v>
      </c>
      <c r="C18" s="213"/>
      <c r="D18" s="213"/>
      <c r="E18" s="213"/>
      <c r="F18" s="87">
        <v>1672812</v>
      </c>
    </row>
    <row r="19" spans="1:8" s="9" customFormat="1"/>
    <row r="20" spans="1:8" s="9" customFormat="1"/>
    <row r="21" spans="1:8" s="9" customFormat="1">
      <c r="A21" s="214" t="s">
        <v>385</v>
      </c>
      <c r="B21" s="202"/>
      <c r="C21" s="202"/>
      <c r="D21" s="202"/>
      <c r="E21" s="202"/>
      <c r="F21" s="202"/>
      <c r="G21" s="202"/>
      <c r="H21" s="202"/>
    </row>
    <row r="22" spans="1:8" s="9" customFormat="1">
      <c r="A22" s="215" t="s">
        <v>212</v>
      </c>
      <c r="B22" s="202"/>
      <c r="C22" s="202"/>
      <c r="D22" s="202"/>
      <c r="E22" s="202"/>
      <c r="F22" s="215" t="s">
        <v>386</v>
      </c>
      <c r="G22" s="215" t="s">
        <v>387</v>
      </c>
      <c r="H22" s="215" t="s">
        <v>388</v>
      </c>
    </row>
    <row r="23" spans="1:8" s="9" customFormat="1">
      <c r="A23" s="202"/>
      <c r="B23" s="202"/>
      <c r="C23" s="202"/>
      <c r="D23" s="202"/>
      <c r="E23" s="202"/>
      <c r="F23" s="202"/>
      <c r="G23" s="202"/>
      <c r="H23" s="202"/>
    </row>
    <row r="24" spans="1:8" s="9" customFormat="1">
      <c r="A24" s="211" t="s">
        <v>167</v>
      </c>
      <c r="B24" s="202"/>
      <c r="C24" s="203" t="s">
        <v>278</v>
      </c>
      <c r="D24" s="204"/>
      <c r="E24" s="204"/>
      <c r="F24" s="91">
        <f>'Produtividade - Quant. Func.'!E8</f>
        <v>11084.4</v>
      </c>
      <c r="G24" s="92">
        <f>'Custo m²'!I5</f>
        <v>6.011167958541499</v>
      </c>
      <c r="H24" s="93">
        <f>F24*G24</f>
        <v>66630.190119657389</v>
      </c>
    </row>
    <row r="25" spans="1:8" s="9" customFormat="1">
      <c r="A25" s="202"/>
      <c r="B25" s="202"/>
      <c r="C25" s="203" t="s">
        <v>279</v>
      </c>
      <c r="D25" s="204"/>
      <c r="E25" s="204"/>
      <c r="F25" s="91">
        <f>'Produtividade - Quant. Func.'!E10</f>
        <v>34.86</v>
      </c>
      <c r="G25" s="92">
        <f>'Custo m²'!I6</f>
        <v>14.84239002109012</v>
      </c>
      <c r="H25" s="93">
        <f t="shared" ref="H25:H34" si="0">F25*G25</f>
        <v>517.4057161352016</v>
      </c>
    </row>
    <row r="26" spans="1:8" s="9" customFormat="1">
      <c r="A26" s="202"/>
      <c r="B26" s="202"/>
      <c r="C26" s="203" t="s">
        <v>280</v>
      </c>
      <c r="D26" s="204"/>
      <c r="E26" s="204"/>
      <c r="F26" s="91">
        <f>'Produtividade - Quant. Func.'!E11</f>
        <v>452.84999999999997</v>
      </c>
      <c r="G26" s="94">
        <f>'Custo m²'!I7</f>
        <v>3.0055839792707495</v>
      </c>
      <c r="H26" s="93">
        <f t="shared" si="0"/>
        <v>1361.0787050127587</v>
      </c>
    </row>
    <row r="27" spans="1:8" s="9" customFormat="1">
      <c r="A27" s="202"/>
      <c r="B27" s="202"/>
      <c r="C27" s="203" t="s">
        <v>389</v>
      </c>
      <c r="D27" s="204"/>
      <c r="E27" s="204"/>
      <c r="F27" s="91">
        <f>'Produtividade - Quant. Func.'!E13</f>
        <v>1852.61</v>
      </c>
      <c r="G27" s="92">
        <f>'Custo m²'!I8</f>
        <v>4.8089343668331992</v>
      </c>
      <c r="H27" s="93">
        <f t="shared" si="0"/>
        <v>8909.0798973388519</v>
      </c>
    </row>
    <row r="28" spans="1:8" s="9" customFormat="1">
      <c r="A28" s="202"/>
      <c r="B28" s="202"/>
      <c r="C28" s="203" t="s">
        <v>282</v>
      </c>
      <c r="D28" s="204"/>
      <c r="E28" s="204"/>
      <c r="F28" s="91">
        <f>'Produtividade - Quant. Func.'!E14</f>
        <v>676.87999999999988</v>
      </c>
      <c r="G28" s="92">
        <f>'Custo m²'!I9</f>
        <v>24.044671834165996</v>
      </c>
      <c r="H28" s="93">
        <f t="shared" si="0"/>
        <v>16275.357471110277</v>
      </c>
    </row>
    <row r="29" spans="1:8" s="9" customFormat="1">
      <c r="A29" s="201" t="s">
        <v>283</v>
      </c>
      <c r="B29" s="202"/>
      <c r="C29" s="203" t="s">
        <v>390</v>
      </c>
      <c r="D29" s="204"/>
      <c r="E29" s="204"/>
      <c r="F29" s="91">
        <f>'Produtividade - Quant. Func.'!E16</f>
        <v>2911.829999999999</v>
      </c>
      <c r="G29" s="92">
        <f>'Custo m²'!I10</f>
        <v>2.6716302037962216</v>
      </c>
      <c r="H29" s="93">
        <f t="shared" si="0"/>
        <v>7779.332976319949</v>
      </c>
    </row>
    <row r="30" spans="1:8" s="9" customFormat="1">
      <c r="A30" s="201"/>
      <c r="B30" s="202"/>
      <c r="C30" s="95" t="s">
        <v>396</v>
      </c>
      <c r="D30" s="95"/>
      <c r="E30" s="95"/>
      <c r="F30" s="91">
        <f>'Produtividade - Quant. Func.'!E17</f>
        <v>869.68000000000006</v>
      </c>
      <c r="G30" s="92">
        <f>'Custo m²'!I11</f>
        <v>0.80148906113886653</v>
      </c>
      <c r="H30" s="93">
        <f t="shared" si="0"/>
        <v>697.03900669124948</v>
      </c>
    </row>
    <row r="31" spans="1:8" s="9" customFormat="1">
      <c r="A31" s="202"/>
      <c r="B31" s="202"/>
      <c r="C31" s="203" t="s">
        <v>285</v>
      </c>
      <c r="D31" s="204"/>
      <c r="E31" s="204"/>
      <c r="F31" s="91">
        <f>'Produtividade - Quant. Func.'!E18</f>
        <v>687.51599999999985</v>
      </c>
      <c r="G31" s="92">
        <f>'Custo m²'!I12</f>
        <v>2.6716302037962216</v>
      </c>
      <c r="H31" s="93">
        <f t="shared" si="0"/>
        <v>1836.7885111931628</v>
      </c>
    </row>
    <row r="32" spans="1:8" s="9" customFormat="1">
      <c r="A32" s="208" t="s">
        <v>395</v>
      </c>
      <c r="B32" s="208"/>
      <c r="C32" s="203" t="s">
        <v>394</v>
      </c>
      <c r="D32" s="203"/>
      <c r="E32" s="203"/>
      <c r="F32" s="91">
        <f>'Produtividade - Quant. Func.'!E24</f>
        <v>1032.5</v>
      </c>
      <c r="G32" s="92">
        <f>'Custo m²'!I13</f>
        <v>1.6484760615772656</v>
      </c>
      <c r="H32" s="93">
        <f t="shared" si="0"/>
        <v>1702.0515335785267</v>
      </c>
    </row>
    <row r="33" spans="1:8" s="9" customFormat="1">
      <c r="A33" s="208"/>
      <c r="B33" s="208"/>
      <c r="C33" s="203" t="s">
        <v>291</v>
      </c>
      <c r="D33" s="203"/>
      <c r="E33" s="203"/>
      <c r="F33" s="91">
        <f>'Produtividade - Quant. Func.'!E25</f>
        <v>1089.3600000000001</v>
      </c>
      <c r="G33" s="92">
        <f>'Custo m²'!I14</f>
        <v>1.6484760615772656</v>
      </c>
      <c r="H33" s="93">
        <f t="shared" si="0"/>
        <v>1795.7838824398102</v>
      </c>
    </row>
    <row r="34" spans="1:8" s="9" customFormat="1">
      <c r="A34" s="209" t="s">
        <v>293</v>
      </c>
      <c r="B34" s="209"/>
      <c r="C34" s="203" t="s">
        <v>294</v>
      </c>
      <c r="D34" s="210"/>
      <c r="E34" s="210"/>
      <c r="F34" s="91">
        <f>'Produtividade - Quant. Func.'!E27</f>
        <v>2149.04</v>
      </c>
      <c r="G34" s="92">
        <f>'Custo m²'!I15</f>
        <v>14.84239002109012</v>
      </c>
      <c r="H34" s="93">
        <f t="shared" si="0"/>
        <v>31896.889850923511</v>
      </c>
    </row>
    <row r="35" spans="1:8" s="9" customFormat="1">
      <c r="A35" s="205" t="s">
        <v>391</v>
      </c>
      <c r="B35" s="206"/>
      <c r="C35" s="206"/>
      <c r="D35" s="206"/>
      <c r="E35" s="206"/>
      <c r="F35" s="206"/>
      <c r="G35" s="206"/>
      <c r="H35" s="96">
        <f>SUM(H24:H34)</f>
        <v>139400.99767040065</v>
      </c>
    </row>
    <row r="36" spans="1:8" s="9" customFormat="1">
      <c r="A36" s="207" t="s">
        <v>392</v>
      </c>
      <c r="B36" s="202"/>
      <c r="C36" s="202"/>
      <c r="D36" s="202"/>
      <c r="E36" s="202"/>
      <c r="F36" s="202"/>
      <c r="G36" s="202"/>
      <c r="H36" s="97">
        <v>1672812</v>
      </c>
    </row>
    <row r="37" spans="1:8" s="9" customFormat="1">
      <c r="A37" s="19" t="s">
        <v>393</v>
      </c>
      <c r="B37" s="37"/>
      <c r="C37" s="37"/>
      <c r="D37" s="37"/>
      <c r="E37" s="37"/>
      <c r="F37" s="37"/>
      <c r="G37" s="37"/>
      <c r="H37" s="38"/>
    </row>
    <row r="38" spans="1:8" s="9" customFormat="1"/>
    <row r="39" spans="1:8" s="9" customFormat="1"/>
    <row r="40" spans="1:8" s="9" customFormat="1"/>
    <row r="41" spans="1:8" s="9" customFormat="1">
      <c r="B41" s="9" t="s">
        <v>475</v>
      </c>
    </row>
    <row r="42" spans="1:8" s="9" customFormat="1"/>
  </sheetData>
  <mergeCells count="34">
    <mergeCell ref="A1:H1"/>
    <mergeCell ref="A2:H2"/>
    <mergeCell ref="B15:E15"/>
    <mergeCell ref="A6:E8"/>
    <mergeCell ref="B14:E14"/>
    <mergeCell ref="B12:E12"/>
    <mergeCell ref="B9:E9"/>
    <mergeCell ref="B10:E10"/>
    <mergeCell ref="B11:E11"/>
    <mergeCell ref="B13:E13"/>
    <mergeCell ref="B16:E16"/>
    <mergeCell ref="B17:E17"/>
    <mergeCell ref="B18:E18"/>
    <mergeCell ref="A21:H21"/>
    <mergeCell ref="A22:E23"/>
    <mergeCell ref="F22:F23"/>
    <mergeCell ref="G22:G23"/>
    <mergeCell ref="H22:H23"/>
    <mergeCell ref="A24:B28"/>
    <mergeCell ref="C24:E24"/>
    <mergeCell ref="C25:E25"/>
    <mergeCell ref="C26:E26"/>
    <mergeCell ref="C27:E27"/>
    <mergeCell ref="C28:E28"/>
    <mergeCell ref="A29:B31"/>
    <mergeCell ref="C29:E29"/>
    <mergeCell ref="C31:E31"/>
    <mergeCell ref="A35:G35"/>
    <mergeCell ref="A36:G36"/>
    <mergeCell ref="A32:B33"/>
    <mergeCell ref="C32:E32"/>
    <mergeCell ref="C33:E33"/>
    <mergeCell ref="A34:B34"/>
    <mergeCell ref="C34:E34"/>
  </mergeCells>
  <pageMargins left="0.39370078740157483" right="0.19685039370078741" top="0.39370078740157483" bottom="0.19685039370078741" header="0" footer="0"/>
  <pageSetup paperSize="9" scale="9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221"/>
  <sheetViews>
    <sheetView topLeftCell="A64" zoomScaleNormal="100" workbookViewId="0">
      <selection activeCell="I103" sqref="I103"/>
    </sheetView>
  </sheetViews>
  <sheetFormatPr defaultColWidth="9.140625" defaultRowHeight="12"/>
  <cols>
    <col min="1" max="1" width="8.85546875" style="1" customWidth="1"/>
    <col min="2" max="2" width="12.7109375" style="1" customWidth="1"/>
    <col min="3" max="8" width="10.7109375" style="1" customWidth="1"/>
    <col min="9" max="9" width="15.7109375" style="1" customWidth="1"/>
    <col min="10" max="40" width="9.140625" style="4"/>
    <col min="41" max="16384" width="9.140625" style="1"/>
  </cols>
  <sheetData>
    <row r="1" spans="1:9" ht="17.100000000000001" customHeight="1">
      <c r="A1" s="225" t="s">
        <v>162</v>
      </c>
      <c r="B1" s="225"/>
      <c r="C1" s="225"/>
      <c r="D1" s="225"/>
      <c r="E1" s="225"/>
      <c r="F1" s="225"/>
      <c r="G1" s="225"/>
      <c r="H1" s="225"/>
      <c r="I1" s="225"/>
    </row>
    <row r="2" spans="1:9" ht="17.100000000000001" customHeight="1">
      <c r="A2" s="234" t="s">
        <v>0</v>
      </c>
      <c r="B2" s="234"/>
      <c r="C2" s="234"/>
      <c r="D2" s="234"/>
      <c r="E2" s="234"/>
      <c r="F2" s="235"/>
      <c r="G2" s="235"/>
      <c r="H2" s="235"/>
      <c r="I2" s="235"/>
    </row>
    <row r="3" spans="1:9" ht="17.100000000000001" customHeight="1">
      <c r="A3" s="234" t="s">
        <v>1</v>
      </c>
      <c r="B3" s="234"/>
      <c r="C3" s="234"/>
      <c r="D3" s="234"/>
      <c r="E3" s="234"/>
      <c r="F3" s="235"/>
      <c r="G3" s="235"/>
      <c r="H3" s="235"/>
      <c r="I3" s="235"/>
    </row>
    <row r="4" spans="1:9" ht="17.100000000000001" customHeight="1">
      <c r="A4" s="236" t="s">
        <v>25</v>
      </c>
      <c r="B4" s="236"/>
      <c r="C4" s="236"/>
      <c r="D4" s="236"/>
      <c r="E4" s="236"/>
      <c r="F4" s="236"/>
      <c r="G4" s="236"/>
      <c r="H4" s="236"/>
      <c r="I4" s="236"/>
    </row>
    <row r="5" spans="1:9" ht="17.100000000000001" customHeight="1">
      <c r="A5" s="82" t="s">
        <v>2</v>
      </c>
      <c r="B5" s="224" t="s">
        <v>8</v>
      </c>
      <c r="C5" s="224"/>
      <c r="D5" s="224"/>
      <c r="E5" s="224"/>
      <c r="F5" s="224"/>
      <c r="G5" s="224"/>
      <c r="H5" s="232"/>
      <c r="I5" s="232"/>
    </row>
    <row r="6" spans="1:9" ht="17.100000000000001" customHeight="1">
      <c r="A6" s="82" t="s">
        <v>3</v>
      </c>
      <c r="B6" s="224" t="s">
        <v>9</v>
      </c>
      <c r="C6" s="224"/>
      <c r="D6" s="224"/>
      <c r="E6" s="224"/>
      <c r="F6" s="224"/>
      <c r="G6" s="224"/>
      <c r="H6" s="232" t="s">
        <v>13</v>
      </c>
      <c r="I6" s="232"/>
    </row>
    <row r="7" spans="1:9" ht="17.100000000000001" customHeight="1">
      <c r="A7" s="82" t="s">
        <v>4</v>
      </c>
      <c r="B7" s="224" t="s">
        <v>154</v>
      </c>
      <c r="C7" s="224"/>
      <c r="D7" s="224"/>
      <c r="E7" s="224"/>
      <c r="F7" s="224"/>
      <c r="G7" s="224"/>
      <c r="H7" s="238" t="s">
        <v>464</v>
      </c>
      <c r="I7" s="239"/>
    </row>
    <row r="8" spans="1:9" ht="17.100000000000001" customHeight="1">
      <c r="A8" s="82" t="s">
        <v>5</v>
      </c>
      <c r="B8" s="224" t="s">
        <v>11</v>
      </c>
      <c r="C8" s="224"/>
      <c r="D8" s="224"/>
      <c r="E8" s="224"/>
      <c r="F8" s="224"/>
      <c r="G8" s="224"/>
      <c r="H8" s="238" t="s">
        <v>465</v>
      </c>
      <c r="I8" s="239"/>
    </row>
    <row r="9" spans="1:9" ht="17.100000000000001" customHeight="1">
      <c r="A9" s="82" t="s">
        <v>6</v>
      </c>
      <c r="B9" s="224" t="s">
        <v>10</v>
      </c>
      <c r="C9" s="224"/>
      <c r="D9" s="224"/>
      <c r="E9" s="224"/>
      <c r="F9" s="224"/>
      <c r="G9" s="224"/>
      <c r="H9" s="238" t="s">
        <v>466</v>
      </c>
      <c r="I9" s="239"/>
    </row>
    <row r="10" spans="1:9" ht="17.100000000000001" customHeight="1">
      <c r="A10" s="82" t="s">
        <v>7</v>
      </c>
      <c r="B10" s="224" t="s">
        <v>12</v>
      </c>
      <c r="C10" s="224"/>
      <c r="D10" s="224"/>
      <c r="E10" s="224"/>
      <c r="F10" s="224"/>
      <c r="G10" s="224"/>
      <c r="H10" s="232">
        <v>12</v>
      </c>
      <c r="I10" s="232"/>
    </row>
    <row r="11" spans="1:9" ht="17.100000000000001" customHeight="1">
      <c r="A11" s="237" t="s">
        <v>16</v>
      </c>
      <c r="B11" s="237"/>
      <c r="C11" s="237"/>
      <c r="D11" s="237"/>
      <c r="E11" s="237"/>
      <c r="F11" s="237"/>
      <c r="G11" s="237"/>
      <c r="H11" s="237"/>
      <c r="I11" s="237"/>
    </row>
    <row r="12" spans="1:9" ht="17.100000000000001" customHeight="1">
      <c r="A12" s="82" t="s">
        <v>21</v>
      </c>
      <c r="B12" s="224" t="s">
        <v>17</v>
      </c>
      <c r="C12" s="224"/>
      <c r="D12" s="224"/>
      <c r="E12" s="224"/>
      <c r="F12" s="233" t="s">
        <v>314</v>
      </c>
      <c r="G12" s="233"/>
      <c r="H12" s="233"/>
      <c r="I12" s="233"/>
    </row>
    <row r="13" spans="1:9" ht="17.100000000000001" customHeight="1">
      <c r="A13" s="82" t="s">
        <v>14</v>
      </c>
      <c r="B13" s="224" t="s">
        <v>18</v>
      </c>
      <c r="C13" s="224"/>
      <c r="D13" s="224"/>
      <c r="E13" s="224"/>
      <c r="F13" s="232"/>
      <c r="G13" s="232"/>
      <c r="H13" s="232"/>
      <c r="I13" s="232"/>
    </row>
    <row r="14" spans="1:9" ht="17.100000000000001" customHeight="1">
      <c r="A14" s="82" t="s">
        <v>15</v>
      </c>
      <c r="B14" s="224" t="s">
        <v>19</v>
      </c>
      <c r="C14" s="224"/>
      <c r="D14" s="224"/>
      <c r="E14" s="224"/>
      <c r="F14" s="232" t="s">
        <v>164</v>
      </c>
      <c r="G14" s="232"/>
      <c r="H14" s="232"/>
      <c r="I14" s="232"/>
    </row>
    <row r="15" spans="1:9" ht="17.100000000000001" customHeight="1">
      <c r="A15" s="82" t="s">
        <v>22</v>
      </c>
      <c r="B15" s="224" t="s">
        <v>20</v>
      </c>
      <c r="C15" s="224"/>
      <c r="D15" s="224"/>
      <c r="E15" s="224"/>
      <c r="F15" s="232" t="s">
        <v>165</v>
      </c>
      <c r="G15" s="232"/>
      <c r="H15" s="232"/>
      <c r="I15" s="232"/>
    </row>
    <row r="16" spans="1:9" ht="17.100000000000001" customHeight="1">
      <c r="A16" s="82" t="s">
        <v>23</v>
      </c>
      <c r="B16" s="224" t="s">
        <v>155</v>
      </c>
      <c r="C16" s="224"/>
      <c r="D16" s="224"/>
      <c r="E16" s="224"/>
      <c r="F16" s="233"/>
      <c r="G16" s="233"/>
      <c r="H16" s="233"/>
      <c r="I16" s="233"/>
    </row>
    <row r="17" spans="1:9" ht="17.100000000000001" customHeight="1">
      <c r="A17" s="82" t="s">
        <v>24</v>
      </c>
      <c r="B17" s="224" t="s">
        <v>26</v>
      </c>
      <c r="C17" s="224"/>
      <c r="D17" s="224"/>
      <c r="E17" s="224"/>
      <c r="F17" s="232" t="s">
        <v>166</v>
      </c>
      <c r="G17" s="232"/>
      <c r="H17" s="232"/>
      <c r="I17" s="232"/>
    </row>
    <row r="18" spans="1:9" ht="17.100000000000001" customHeight="1">
      <c r="A18" s="225" t="s">
        <v>58</v>
      </c>
      <c r="B18" s="225"/>
      <c r="C18" s="225"/>
      <c r="D18" s="225"/>
      <c r="E18" s="225"/>
      <c r="F18" s="225"/>
      <c r="G18" s="225"/>
      <c r="H18" s="225"/>
      <c r="I18" s="225"/>
    </row>
    <row r="19" spans="1:9" ht="17.100000000000001" customHeight="1">
      <c r="A19" s="86" t="s">
        <v>31</v>
      </c>
      <c r="B19" s="213" t="s">
        <v>318</v>
      </c>
      <c r="C19" s="213"/>
      <c r="D19" s="213"/>
      <c r="E19" s="213"/>
      <c r="F19" s="213"/>
      <c r="G19" s="213"/>
      <c r="H19" s="213"/>
      <c r="I19" s="86" t="s">
        <v>28</v>
      </c>
    </row>
    <row r="20" spans="1:9" ht="17.100000000000001" customHeight="1">
      <c r="A20" s="82" t="s">
        <v>2</v>
      </c>
      <c r="B20" s="224" t="s">
        <v>27</v>
      </c>
      <c r="C20" s="224"/>
      <c r="D20" s="224"/>
      <c r="E20" s="224"/>
      <c r="F20" s="224"/>
      <c r="G20" s="224"/>
      <c r="H20" s="224"/>
      <c r="I20" s="83">
        <f>1764/44*40</f>
        <v>1603.6363636363637</v>
      </c>
    </row>
    <row r="21" spans="1:9" ht="17.100000000000001" customHeight="1">
      <c r="A21" s="82" t="s">
        <v>3</v>
      </c>
      <c r="B21" s="224" t="s">
        <v>467</v>
      </c>
      <c r="C21" s="224"/>
      <c r="D21" s="224"/>
      <c r="E21" s="224"/>
      <c r="F21" s="224"/>
      <c r="G21" s="224"/>
      <c r="H21" s="224"/>
      <c r="I21" s="83">
        <v>303.60000000000002</v>
      </c>
    </row>
    <row r="22" spans="1:9" ht="17.100000000000001" customHeight="1">
      <c r="A22" s="82" t="s">
        <v>4</v>
      </c>
      <c r="B22" s="224" t="s">
        <v>161</v>
      </c>
      <c r="C22" s="224"/>
      <c r="D22" s="224"/>
      <c r="E22" s="224"/>
      <c r="F22" s="224"/>
      <c r="G22" s="224"/>
      <c r="H22" s="224"/>
      <c r="I22" s="83">
        <f>I20+I21</f>
        <v>1907.2363636363639</v>
      </c>
    </row>
    <row r="23" spans="1:9" ht="17.100000000000001" customHeight="1">
      <c r="A23" s="82" t="s">
        <v>5</v>
      </c>
      <c r="B23" s="224" t="s">
        <v>30</v>
      </c>
      <c r="C23" s="224"/>
      <c r="D23" s="224"/>
      <c r="E23" s="224"/>
      <c r="F23" s="224"/>
      <c r="G23" s="224"/>
      <c r="H23" s="224"/>
      <c r="I23" s="83">
        <v>0</v>
      </c>
    </row>
    <row r="24" spans="1:9" ht="17.100000000000001" customHeight="1">
      <c r="A24" s="82" t="s">
        <v>6</v>
      </c>
      <c r="B24" s="224" t="s">
        <v>29</v>
      </c>
      <c r="C24" s="224"/>
      <c r="D24" s="224"/>
      <c r="E24" s="224"/>
      <c r="F24" s="224"/>
      <c r="G24" s="224"/>
      <c r="H24" s="224"/>
      <c r="I24" s="83">
        <v>0</v>
      </c>
    </row>
    <row r="25" spans="1:9" ht="17.100000000000001" customHeight="1">
      <c r="A25" s="98"/>
      <c r="B25" s="213" t="s">
        <v>96</v>
      </c>
      <c r="C25" s="213"/>
      <c r="D25" s="213"/>
      <c r="E25" s="213"/>
      <c r="F25" s="213"/>
      <c r="G25" s="213"/>
      <c r="H25" s="213"/>
      <c r="I25" s="87">
        <f>I22</f>
        <v>1907.2363636363639</v>
      </c>
    </row>
    <row r="26" spans="1:9" ht="17.100000000000001" customHeight="1">
      <c r="A26" s="225" t="s">
        <v>66</v>
      </c>
      <c r="B26" s="225"/>
      <c r="C26" s="225"/>
      <c r="D26" s="225"/>
      <c r="E26" s="225"/>
      <c r="F26" s="225"/>
      <c r="G26" s="225"/>
      <c r="H26" s="225"/>
      <c r="I26" s="225"/>
    </row>
    <row r="27" spans="1:9" ht="17.100000000000001" customHeight="1">
      <c r="A27" s="86" t="s">
        <v>67</v>
      </c>
      <c r="B27" s="213" t="s">
        <v>68</v>
      </c>
      <c r="C27" s="213"/>
      <c r="D27" s="213"/>
      <c r="E27" s="213"/>
      <c r="F27" s="213"/>
      <c r="G27" s="213"/>
      <c r="H27" s="86" t="s">
        <v>70</v>
      </c>
      <c r="I27" s="86" t="s">
        <v>28</v>
      </c>
    </row>
    <row r="28" spans="1:9" ht="17.100000000000001" customHeight="1">
      <c r="A28" s="82" t="s">
        <v>2</v>
      </c>
      <c r="B28" s="228" t="s">
        <v>50</v>
      </c>
      <c r="C28" s="228"/>
      <c r="D28" s="228"/>
      <c r="E28" s="228"/>
      <c r="F28" s="228"/>
      <c r="G28" s="228"/>
      <c r="H28" s="99">
        <f>1/12</f>
        <v>8.3333333333333329E-2</v>
      </c>
      <c r="I28" s="83">
        <f>I25*H28</f>
        <v>158.93636363636364</v>
      </c>
    </row>
    <row r="29" spans="1:9" ht="17.100000000000001" customHeight="1">
      <c r="A29" s="82" t="s">
        <v>3</v>
      </c>
      <c r="B29" s="228" t="s">
        <v>51</v>
      </c>
      <c r="C29" s="228"/>
      <c r="D29" s="228"/>
      <c r="E29" s="228"/>
      <c r="F29" s="228"/>
      <c r="G29" s="228"/>
      <c r="H29" s="99">
        <f>((1/12)/3)</f>
        <v>2.7777777777777776E-2</v>
      </c>
      <c r="I29" s="83">
        <f>I25*H29</f>
        <v>52.978787878787884</v>
      </c>
    </row>
    <row r="30" spans="1:9" ht="17.100000000000001" customHeight="1">
      <c r="A30" s="100"/>
      <c r="B30" s="223" t="s">
        <v>97</v>
      </c>
      <c r="C30" s="223"/>
      <c r="D30" s="223"/>
      <c r="E30" s="223"/>
      <c r="F30" s="223"/>
      <c r="G30" s="223"/>
      <c r="H30" s="223"/>
      <c r="I30" s="101">
        <f>SUM(I28:I29)</f>
        <v>211.91515151515154</v>
      </c>
    </row>
    <row r="31" spans="1:9" ht="17.100000000000001" customHeight="1">
      <c r="A31" s="86" t="s">
        <v>69</v>
      </c>
      <c r="B31" s="213" t="s">
        <v>71</v>
      </c>
      <c r="C31" s="213"/>
      <c r="D31" s="213"/>
      <c r="E31" s="213"/>
      <c r="F31" s="213"/>
      <c r="G31" s="213"/>
      <c r="H31" s="102" t="s">
        <v>49</v>
      </c>
      <c r="I31" s="86" t="s">
        <v>28</v>
      </c>
    </row>
    <row r="32" spans="1:9" ht="17.100000000000001" customHeight="1">
      <c r="A32" s="82" t="s">
        <v>2</v>
      </c>
      <c r="B32" s="229" t="s">
        <v>41</v>
      </c>
      <c r="C32" s="230"/>
      <c r="D32" s="230"/>
      <c r="E32" s="230"/>
      <c r="F32" s="230"/>
      <c r="G32" s="231"/>
      <c r="H32" s="103">
        <v>0.2</v>
      </c>
      <c r="I32" s="83">
        <f>(($I$25+$I$30)*H32)</f>
        <v>423.83030303030313</v>
      </c>
    </row>
    <row r="33" spans="1:9" ht="17.100000000000001" customHeight="1">
      <c r="A33" s="82" t="s">
        <v>3</v>
      </c>
      <c r="B33" s="229" t="s">
        <v>42</v>
      </c>
      <c r="C33" s="230"/>
      <c r="D33" s="230"/>
      <c r="E33" s="230"/>
      <c r="F33" s="230"/>
      <c r="G33" s="231"/>
      <c r="H33" s="103">
        <v>2.5000000000000001E-2</v>
      </c>
      <c r="I33" s="83">
        <f t="shared" ref="I33:I39" si="0">(($I$25+$I$30)*H33)</f>
        <v>52.978787878787891</v>
      </c>
    </row>
    <row r="34" spans="1:9" ht="17.100000000000001" customHeight="1">
      <c r="A34" s="82" t="s">
        <v>4</v>
      </c>
      <c r="B34" s="229" t="s">
        <v>43</v>
      </c>
      <c r="C34" s="230"/>
      <c r="D34" s="230"/>
      <c r="E34" s="230"/>
      <c r="F34" s="230"/>
      <c r="G34" s="231"/>
      <c r="H34" s="103">
        <v>0.03</v>
      </c>
      <c r="I34" s="83">
        <f t="shared" si="0"/>
        <v>63.574545454545465</v>
      </c>
    </row>
    <row r="35" spans="1:9" ht="17.100000000000001" customHeight="1">
      <c r="A35" s="82" t="s">
        <v>5</v>
      </c>
      <c r="B35" s="229" t="s">
        <v>44</v>
      </c>
      <c r="C35" s="230"/>
      <c r="D35" s="230"/>
      <c r="E35" s="230"/>
      <c r="F35" s="230"/>
      <c r="G35" s="231"/>
      <c r="H35" s="103">
        <v>1.4999999999999999E-2</v>
      </c>
      <c r="I35" s="83">
        <f t="shared" si="0"/>
        <v>31.787272727272732</v>
      </c>
    </row>
    <row r="36" spans="1:9" ht="17.100000000000001" customHeight="1">
      <c r="A36" s="82" t="s">
        <v>6</v>
      </c>
      <c r="B36" s="229" t="s">
        <v>45</v>
      </c>
      <c r="C36" s="230"/>
      <c r="D36" s="230"/>
      <c r="E36" s="230"/>
      <c r="F36" s="230"/>
      <c r="G36" s="231"/>
      <c r="H36" s="103">
        <v>0.01</v>
      </c>
      <c r="I36" s="83">
        <f t="shared" si="0"/>
        <v>21.191515151515155</v>
      </c>
    </row>
    <row r="37" spans="1:9" ht="17.100000000000001" customHeight="1">
      <c r="A37" s="82" t="s">
        <v>7</v>
      </c>
      <c r="B37" s="229" t="s">
        <v>46</v>
      </c>
      <c r="C37" s="230"/>
      <c r="D37" s="230"/>
      <c r="E37" s="230"/>
      <c r="F37" s="230"/>
      <c r="G37" s="231"/>
      <c r="H37" s="103">
        <v>6.0000000000000001E-3</v>
      </c>
      <c r="I37" s="83">
        <f t="shared" si="0"/>
        <v>12.714909090909092</v>
      </c>
    </row>
    <row r="38" spans="1:9" ht="17.100000000000001" customHeight="1">
      <c r="A38" s="82" t="s">
        <v>21</v>
      </c>
      <c r="B38" s="229" t="s">
        <v>47</v>
      </c>
      <c r="C38" s="230"/>
      <c r="D38" s="230"/>
      <c r="E38" s="230"/>
      <c r="F38" s="230"/>
      <c r="G38" s="231"/>
      <c r="H38" s="103">
        <v>2E-3</v>
      </c>
      <c r="I38" s="83">
        <f t="shared" si="0"/>
        <v>4.2383030303030313</v>
      </c>
    </row>
    <row r="39" spans="1:9" ht="17.100000000000001" customHeight="1">
      <c r="A39" s="82" t="s">
        <v>14</v>
      </c>
      <c r="B39" s="229" t="s">
        <v>48</v>
      </c>
      <c r="C39" s="230"/>
      <c r="D39" s="230"/>
      <c r="E39" s="230"/>
      <c r="F39" s="230"/>
      <c r="G39" s="231"/>
      <c r="H39" s="103">
        <v>0.08</v>
      </c>
      <c r="I39" s="83">
        <f t="shared" si="0"/>
        <v>169.53212121212124</v>
      </c>
    </row>
    <row r="40" spans="1:9" ht="17.100000000000001" customHeight="1">
      <c r="A40" s="82"/>
      <c r="B40" s="240" t="s">
        <v>98</v>
      </c>
      <c r="C40" s="241"/>
      <c r="D40" s="241"/>
      <c r="E40" s="241"/>
      <c r="F40" s="241"/>
      <c r="G40" s="242"/>
      <c r="H40" s="119">
        <f>SUM(H32:H39)</f>
        <v>0.36800000000000005</v>
      </c>
      <c r="I40" s="104">
        <f>SUM(I32:I39)</f>
        <v>779.8477575757579</v>
      </c>
    </row>
    <row r="41" spans="1:9" ht="17.100000000000001" customHeight="1">
      <c r="A41" s="86" t="s">
        <v>76</v>
      </c>
      <c r="B41" s="213" t="s">
        <v>72</v>
      </c>
      <c r="C41" s="213"/>
      <c r="D41" s="213"/>
      <c r="E41" s="213"/>
      <c r="F41" s="213"/>
      <c r="G41" s="213"/>
      <c r="H41" s="213"/>
      <c r="I41" s="86" t="s">
        <v>28</v>
      </c>
    </row>
    <row r="42" spans="1:9" ht="17.100000000000001" customHeight="1">
      <c r="A42" s="82" t="s">
        <v>2</v>
      </c>
      <c r="B42" s="121" t="s">
        <v>112</v>
      </c>
      <c r="C42" s="122" t="s">
        <v>78</v>
      </c>
      <c r="D42" s="120">
        <v>21</v>
      </c>
      <c r="E42" s="123" t="s">
        <v>79</v>
      </c>
      <c r="F42" s="124">
        <v>2</v>
      </c>
      <c r="G42" s="123" t="s">
        <v>73</v>
      </c>
      <c r="H42" s="125">
        <v>5</v>
      </c>
      <c r="I42" s="83">
        <f>((D42*F42*H42)-H43)</f>
        <v>113.78181818181818</v>
      </c>
    </row>
    <row r="43" spans="1:9" ht="17.100000000000001" customHeight="1">
      <c r="A43" s="105" t="s">
        <v>32</v>
      </c>
      <c r="B43" s="126" t="s">
        <v>74</v>
      </c>
      <c r="C43" s="123"/>
      <c r="D43" s="123"/>
      <c r="E43" s="123" t="s">
        <v>40</v>
      </c>
      <c r="F43" s="127">
        <v>0.06</v>
      </c>
      <c r="G43" s="123" t="s">
        <v>75</v>
      </c>
      <c r="H43" s="125">
        <f>I20*F43</f>
        <v>96.218181818181819</v>
      </c>
      <c r="I43" s="83"/>
    </row>
    <row r="44" spans="1:9" ht="17.100000000000001" customHeight="1">
      <c r="A44" s="82" t="s">
        <v>3</v>
      </c>
      <c r="B44" s="223" t="s">
        <v>202</v>
      </c>
      <c r="C44" s="223"/>
      <c r="D44" s="223"/>
      <c r="E44" s="223"/>
      <c r="F44" s="223"/>
      <c r="G44" s="223"/>
      <c r="H44" s="223"/>
      <c r="I44" s="83">
        <f>H45-H46</f>
        <v>644</v>
      </c>
    </row>
    <row r="45" spans="1:9" ht="17.100000000000001" customHeight="1">
      <c r="A45" s="105" t="s">
        <v>36</v>
      </c>
      <c r="B45" s="126" t="s">
        <v>33</v>
      </c>
      <c r="C45" s="123"/>
      <c r="D45" s="123"/>
      <c r="E45" s="123" t="s">
        <v>35</v>
      </c>
      <c r="F45" s="120"/>
      <c r="G45" s="123" t="s">
        <v>456</v>
      </c>
      <c r="H45" s="125">
        <v>805</v>
      </c>
      <c r="I45" s="106"/>
    </row>
    <row r="46" spans="1:9" ht="17.100000000000001" customHeight="1">
      <c r="A46" s="105" t="s">
        <v>37</v>
      </c>
      <c r="B46" s="128" t="s">
        <v>34</v>
      </c>
      <c r="C46" s="129"/>
      <c r="D46" s="129"/>
      <c r="E46" s="130" t="s">
        <v>40</v>
      </c>
      <c r="F46" s="127">
        <v>0.2</v>
      </c>
      <c r="G46" s="131" t="s">
        <v>38</v>
      </c>
      <c r="H46" s="125">
        <f>H45*F46</f>
        <v>161</v>
      </c>
      <c r="I46" s="106"/>
    </row>
    <row r="47" spans="1:9" ht="17.100000000000001" customHeight="1">
      <c r="A47" s="105" t="s">
        <v>149</v>
      </c>
      <c r="B47" s="229" t="s">
        <v>150</v>
      </c>
      <c r="C47" s="230"/>
      <c r="D47" s="230"/>
      <c r="E47" s="130" t="s">
        <v>40</v>
      </c>
      <c r="F47" s="132">
        <v>8.3000000000000004E-2</v>
      </c>
      <c r="G47" s="131"/>
      <c r="H47" s="125"/>
      <c r="I47" s="106">
        <f>I44*F47</f>
        <v>53.452000000000005</v>
      </c>
    </row>
    <row r="48" spans="1:9" ht="17.100000000000001" customHeight="1">
      <c r="A48" s="82" t="s">
        <v>4</v>
      </c>
      <c r="B48" s="133" t="s">
        <v>203</v>
      </c>
      <c r="C48" s="129"/>
      <c r="D48" s="129"/>
      <c r="E48" s="129"/>
      <c r="F48" s="129"/>
      <c r="G48" s="131" t="s">
        <v>39</v>
      </c>
      <c r="H48" s="125"/>
      <c r="I48" s="83">
        <v>87.5</v>
      </c>
    </row>
    <row r="49" spans="1:9" ht="17.100000000000001" customHeight="1">
      <c r="A49" s="82" t="s">
        <v>5</v>
      </c>
      <c r="B49" s="121" t="s">
        <v>156</v>
      </c>
      <c r="C49" s="134"/>
      <c r="D49" s="134"/>
      <c r="E49" s="123" t="s">
        <v>77</v>
      </c>
      <c r="F49" s="135">
        <v>186</v>
      </c>
      <c r="G49" s="123" t="s">
        <v>40</v>
      </c>
      <c r="H49" s="136">
        <v>3.5299999999999998E-2</v>
      </c>
      <c r="I49" s="83">
        <f>F49*H49</f>
        <v>6.5657999999999994</v>
      </c>
    </row>
    <row r="50" spans="1:9" ht="17.100000000000001" customHeight="1">
      <c r="A50" s="82" t="s">
        <v>6</v>
      </c>
      <c r="B50" s="223" t="s">
        <v>157</v>
      </c>
      <c r="C50" s="223"/>
      <c r="D50" s="223"/>
      <c r="E50" s="223"/>
      <c r="F50" s="223"/>
      <c r="G50" s="223"/>
      <c r="H50" s="223"/>
      <c r="I50" s="83">
        <v>0</v>
      </c>
    </row>
    <row r="51" spans="1:9" ht="17.100000000000001" customHeight="1">
      <c r="A51" s="82" t="s">
        <v>7</v>
      </c>
      <c r="B51" s="223" t="s">
        <v>204</v>
      </c>
      <c r="C51" s="223"/>
      <c r="D51" s="223"/>
      <c r="E51" s="223"/>
      <c r="F51" s="223"/>
      <c r="G51" s="223"/>
      <c r="H51" s="223"/>
      <c r="I51" s="106">
        <v>28</v>
      </c>
    </row>
    <row r="52" spans="1:9" ht="17.100000000000001" customHeight="1">
      <c r="A52" s="82" t="s">
        <v>21</v>
      </c>
      <c r="B52" s="223" t="s">
        <v>205</v>
      </c>
      <c r="C52" s="223"/>
      <c r="D52" s="223"/>
      <c r="E52" s="223"/>
      <c r="F52" s="223"/>
      <c r="G52" s="223"/>
      <c r="H52" s="223"/>
      <c r="I52" s="106">
        <v>28</v>
      </c>
    </row>
    <row r="53" spans="1:9" ht="17.100000000000001" customHeight="1">
      <c r="A53" s="100"/>
      <c r="B53" s="223" t="s">
        <v>99</v>
      </c>
      <c r="C53" s="223"/>
      <c r="D53" s="223"/>
      <c r="E53" s="223"/>
      <c r="F53" s="223"/>
      <c r="G53" s="223"/>
      <c r="H53" s="223"/>
      <c r="I53" s="101">
        <f>SUM(I42:I52)</f>
        <v>961.29961818181812</v>
      </c>
    </row>
    <row r="54" spans="1:9" ht="17.100000000000001" customHeight="1">
      <c r="A54" s="98"/>
      <c r="B54" s="213" t="s">
        <v>100</v>
      </c>
      <c r="C54" s="213"/>
      <c r="D54" s="213"/>
      <c r="E54" s="213"/>
      <c r="F54" s="213"/>
      <c r="G54" s="213"/>
      <c r="H54" s="213"/>
      <c r="I54" s="87">
        <f>I30+I40+I53</f>
        <v>1953.0625272727275</v>
      </c>
    </row>
    <row r="55" spans="1:9" ht="17.100000000000001" customHeight="1">
      <c r="A55" s="225" t="s">
        <v>80</v>
      </c>
      <c r="B55" s="225"/>
      <c r="C55" s="225"/>
      <c r="D55" s="225"/>
      <c r="E55" s="225"/>
      <c r="F55" s="225"/>
      <c r="G55" s="225"/>
      <c r="H55" s="225"/>
      <c r="I55" s="225"/>
    </row>
    <row r="56" spans="1:9" ht="17.100000000000001" customHeight="1">
      <c r="A56" s="107"/>
      <c r="B56" s="248" t="s">
        <v>59</v>
      </c>
      <c r="C56" s="248"/>
      <c r="D56" s="248"/>
      <c r="E56" s="248"/>
      <c r="F56" s="248"/>
      <c r="G56" s="248"/>
      <c r="H56" s="107" t="s">
        <v>49</v>
      </c>
      <c r="I56" s="107" t="s">
        <v>28</v>
      </c>
    </row>
    <row r="57" spans="1:9" ht="17.100000000000001" customHeight="1">
      <c r="A57" s="108"/>
      <c r="B57" s="244" t="s">
        <v>148</v>
      </c>
      <c r="C57" s="244"/>
      <c r="D57" s="244"/>
      <c r="E57" s="244"/>
      <c r="F57" s="244"/>
      <c r="G57" s="244"/>
      <c r="H57" s="244"/>
      <c r="I57" s="109">
        <f>I25+I30+I67</f>
        <v>2278.0878787878792</v>
      </c>
    </row>
    <row r="58" spans="1:9" ht="17.100000000000001" customHeight="1">
      <c r="A58" s="82" t="s">
        <v>2</v>
      </c>
      <c r="B58" s="229" t="s">
        <v>52</v>
      </c>
      <c r="C58" s="230"/>
      <c r="D58" s="230"/>
      <c r="E58" s="230"/>
      <c r="F58" s="230"/>
      <c r="G58" s="231"/>
      <c r="H58" s="99">
        <f>1/12*0.05</f>
        <v>4.1666666666666666E-3</v>
      </c>
      <c r="I58" s="83">
        <f>$I$57*H58</f>
        <v>9.492032828282829</v>
      </c>
    </row>
    <row r="59" spans="1:9" ht="17.100000000000001" customHeight="1">
      <c r="A59" s="82" t="s">
        <v>3</v>
      </c>
      <c r="B59" s="229" t="s">
        <v>53</v>
      </c>
      <c r="C59" s="230"/>
      <c r="D59" s="230"/>
      <c r="E59" s="230"/>
      <c r="F59" s="230"/>
      <c r="G59" s="231"/>
      <c r="H59" s="99">
        <f>H58*0.08</f>
        <v>3.3333333333333332E-4</v>
      </c>
      <c r="I59" s="83">
        <f t="shared" ref="I59:I63" si="1">$I$57*H59</f>
        <v>0.75936262626262641</v>
      </c>
    </row>
    <row r="60" spans="1:9" ht="17.100000000000001" customHeight="1">
      <c r="A60" s="82" t="s">
        <v>4</v>
      </c>
      <c r="B60" s="100" t="s">
        <v>54</v>
      </c>
      <c r="C60" s="100"/>
      <c r="D60" s="100"/>
      <c r="E60" s="100"/>
      <c r="F60" s="100"/>
      <c r="G60" s="100"/>
      <c r="H60" s="99">
        <v>3.44E-2</v>
      </c>
      <c r="I60" s="83">
        <f t="shared" si="1"/>
        <v>78.366223030303047</v>
      </c>
    </row>
    <row r="61" spans="1:9" ht="17.100000000000001" customHeight="1">
      <c r="A61" s="82" t="s">
        <v>5</v>
      </c>
      <c r="B61" s="229" t="s">
        <v>55</v>
      </c>
      <c r="C61" s="230"/>
      <c r="D61" s="230"/>
      <c r="E61" s="230"/>
      <c r="F61" s="230"/>
      <c r="G61" s="231"/>
      <c r="H61" s="99">
        <f>(7/30)/12</f>
        <v>1.9444444444444445E-2</v>
      </c>
      <c r="I61" s="83">
        <f t="shared" si="1"/>
        <v>44.296153198653208</v>
      </c>
    </row>
    <row r="62" spans="1:9" ht="17.100000000000001" customHeight="1">
      <c r="A62" s="82" t="s">
        <v>6</v>
      </c>
      <c r="B62" s="229" t="s">
        <v>56</v>
      </c>
      <c r="C62" s="230"/>
      <c r="D62" s="230"/>
      <c r="E62" s="230"/>
      <c r="F62" s="230"/>
      <c r="G62" s="231"/>
      <c r="H62" s="110">
        <f>H61*H40</f>
        <v>7.1555555555555565E-3</v>
      </c>
      <c r="I62" s="83">
        <f t="shared" si="1"/>
        <v>16.300984377104381</v>
      </c>
    </row>
    <row r="63" spans="1:9" ht="17.100000000000001" customHeight="1">
      <c r="A63" s="82" t="s">
        <v>7</v>
      </c>
      <c r="B63" s="229" t="s">
        <v>57</v>
      </c>
      <c r="C63" s="230"/>
      <c r="D63" s="230"/>
      <c r="E63" s="230"/>
      <c r="F63" s="230"/>
      <c r="G63" s="231"/>
      <c r="H63" s="99">
        <f>H61*0.08*0.4</f>
        <v>6.2222222222222236E-4</v>
      </c>
      <c r="I63" s="83">
        <f t="shared" si="1"/>
        <v>1.4174769023569029</v>
      </c>
    </row>
    <row r="64" spans="1:9" ht="17.100000000000001" customHeight="1">
      <c r="A64" s="86"/>
      <c r="B64" s="213" t="s">
        <v>95</v>
      </c>
      <c r="C64" s="213"/>
      <c r="D64" s="213"/>
      <c r="E64" s="213"/>
      <c r="F64" s="213"/>
      <c r="G64" s="213"/>
      <c r="H64" s="213"/>
      <c r="I64" s="87">
        <f>SUM(I58:I63)</f>
        <v>150.632232962963</v>
      </c>
    </row>
    <row r="65" spans="1:11" ht="17.100000000000001" customHeight="1">
      <c r="A65" s="225" t="s">
        <v>81</v>
      </c>
      <c r="B65" s="225"/>
      <c r="C65" s="225"/>
      <c r="D65" s="225"/>
      <c r="E65" s="225"/>
      <c r="F65" s="225"/>
      <c r="G65" s="225"/>
      <c r="H65" s="225"/>
      <c r="I65" s="225"/>
    </row>
    <row r="66" spans="1:11" ht="17.100000000000001" customHeight="1">
      <c r="A66" s="86"/>
      <c r="B66" s="213" t="s">
        <v>111</v>
      </c>
      <c r="C66" s="213"/>
      <c r="D66" s="213"/>
      <c r="E66" s="213"/>
      <c r="F66" s="213"/>
      <c r="G66" s="213"/>
      <c r="H66" s="86" t="s">
        <v>49</v>
      </c>
      <c r="I66" s="86" t="s">
        <v>28</v>
      </c>
    </row>
    <row r="67" spans="1:11" ht="17.100000000000001" customHeight="1">
      <c r="A67" s="82" t="s">
        <v>2</v>
      </c>
      <c r="B67" s="229" t="s">
        <v>206</v>
      </c>
      <c r="C67" s="230"/>
      <c r="D67" s="230"/>
      <c r="E67" s="230"/>
      <c r="F67" s="230"/>
      <c r="G67" s="231"/>
      <c r="H67" s="99">
        <f>1/12</f>
        <v>8.3333333333333329E-2</v>
      </c>
      <c r="I67" s="83">
        <f>$I$25*H67</f>
        <v>158.93636363636364</v>
      </c>
    </row>
    <row r="68" spans="1:11" ht="17.100000000000001" customHeight="1">
      <c r="A68" s="82" t="s">
        <v>3</v>
      </c>
      <c r="B68" s="229" t="s">
        <v>207</v>
      </c>
      <c r="C68" s="230"/>
      <c r="D68" s="230"/>
      <c r="E68" s="230"/>
      <c r="F68" s="230"/>
      <c r="G68" s="231"/>
      <c r="H68" s="99">
        <f>1/30/12</f>
        <v>2.7777777777777779E-3</v>
      </c>
      <c r="I68" s="83">
        <f t="shared" ref="I68:I72" si="2">$I$25*H68</f>
        <v>5.2978787878787887</v>
      </c>
    </row>
    <row r="69" spans="1:11" ht="17.100000000000001" customHeight="1">
      <c r="A69" s="82" t="s">
        <v>4</v>
      </c>
      <c r="B69" s="229" t="s">
        <v>208</v>
      </c>
      <c r="C69" s="230"/>
      <c r="D69" s="230"/>
      <c r="E69" s="230"/>
      <c r="F69" s="230"/>
      <c r="G69" s="231"/>
      <c r="H69" s="99">
        <f>5/30/12*0.015</f>
        <v>2.0833333333333332E-4</v>
      </c>
      <c r="I69" s="83">
        <f t="shared" si="2"/>
        <v>0.39734090909090913</v>
      </c>
    </row>
    <row r="70" spans="1:11" ht="17.100000000000001" customHeight="1">
      <c r="A70" s="82" t="s">
        <v>5</v>
      </c>
      <c r="B70" s="229" t="s">
        <v>209</v>
      </c>
      <c r="C70" s="230"/>
      <c r="D70" s="230"/>
      <c r="E70" s="230"/>
      <c r="F70" s="230"/>
      <c r="G70" s="231"/>
      <c r="H70" s="99">
        <f>(1/12/30)*0.0178*15</f>
        <v>7.4166666666666662E-4</v>
      </c>
      <c r="I70" s="83">
        <f t="shared" si="2"/>
        <v>1.4145336363636365</v>
      </c>
    </row>
    <row r="71" spans="1:11" ht="17.100000000000001" customHeight="1">
      <c r="A71" s="82" t="s">
        <v>6</v>
      </c>
      <c r="B71" s="229" t="s">
        <v>210</v>
      </c>
      <c r="C71" s="230"/>
      <c r="D71" s="230"/>
      <c r="E71" s="230"/>
      <c r="F71" s="230"/>
      <c r="G71" s="231"/>
      <c r="H71" s="111">
        <v>2.8999999999999998E-3</v>
      </c>
      <c r="I71" s="83">
        <f t="shared" si="2"/>
        <v>5.5309854545454549</v>
      </c>
    </row>
    <row r="72" spans="1:11" ht="17.100000000000001" customHeight="1">
      <c r="A72" s="82" t="s">
        <v>7</v>
      </c>
      <c r="B72" s="229" t="s">
        <v>211</v>
      </c>
      <c r="C72" s="230"/>
      <c r="D72" s="230"/>
      <c r="E72" s="230"/>
      <c r="F72" s="230"/>
      <c r="G72" s="231"/>
      <c r="H72" s="111">
        <f>5/12/30</f>
        <v>1.388888888888889E-2</v>
      </c>
      <c r="I72" s="83">
        <f t="shared" si="2"/>
        <v>26.489393939393945</v>
      </c>
    </row>
    <row r="73" spans="1:11" ht="17.100000000000001" customHeight="1">
      <c r="A73" s="223" t="s">
        <v>60</v>
      </c>
      <c r="B73" s="223"/>
      <c r="C73" s="223"/>
      <c r="D73" s="223"/>
      <c r="E73" s="223"/>
      <c r="F73" s="223"/>
      <c r="G73" s="223"/>
      <c r="H73" s="223"/>
      <c r="I73" s="104">
        <f>SUM(I67:I72)</f>
        <v>198.06649636363639</v>
      </c>
    </row>
    <row r="74" spans="1:11" ht="17.100000000000001" customHeight="1">
      <c r="A74" s="82" t="s">
        <v>21</v>
      </c>
      <c r="B74" s="228" t="s">
        <v>82</v>
      </c>
      <c r="C74" s="228"/>
      <c r="D74" s="228"/>
      <c r="E74" s="228"/>
      <c r="F74" s="228"/>
      <c r="G74" s="228"/>
      <c r="H74" s="228"/>
      <c r="I74" s="112">
        <f>I73*H40</f>
        <v>72.888470661818204</v>
      </c>
    </row>
    <row r="75" spans="1:11" ht="17.100000000000001" customHeight="1">
      <c r="A75" s="86"/>
      <c r="B75" s="213" t="s">
        <v>94</v>
      </c>
      <c r="C75" s="213"/>
      <c r="D75" s="213"/>
      <c r="E75" s="213"/>
      <c r="F75" s="213"/>
      <c r="G75" s="213"/>
      <c r="H75" s="213"/>
      <c r="I75" s="87">
        <f>SUM(I73:I74)</f>
        <v>270.95496702545461</v>
      </c>
      <c r="K75" s="7"/>
    </row>
    <row r="76" spans="1:11" ht="17.100000000000001" customHeight="1">
      <c r="A76" s="225" t="s">
        <v>83</v>
      </c>
      <c r="B76" s="225"/>
      <c r="C76" s="225"/>
      <c r="D76" s="225"/>
      <c r="E76" s="225"/>
      <c r="F76" s="225"/>
      <c r="G76" s="225"/>
      <c r="H76" s="225"/>
      <c r="I76" s="225"/>
    </row>
    <row r="77" spans="1:11" ht="17.100000000000001" customHeight="1">
      <c r="A77" s="107"/>
      <c r="B77" s="227" t="s">
        <v>109</v>
      </c>
      <c r="C77" s="227"/>
      <c r="D77" s="227"/>
      <c r="E77" s="227"/>
      <c r="F77" s="227"/>
      <c r="G77" s="227"/>
      <c r="H77" s="227"/>
      <c r="I77" s="107" t="s">
        <v>28</v>
      </c>
    </row>
    <row r="78" spans="1:11" ht="17.100000000000001" customHeight="1">
      <c r="A78" s="82" t="s">
        <v>2</v>
      </c>
      <c r="B78" s="228" t="s">
        <v>159</v>
      </c>
      <c r="C78" s="228"/>
      <c r="D78" s="228"/>
      <c r="E78" s="228"/>
      <c r="F78" s="228"/>
      <c r="G78" s="228"/>
      <c r="H78" s="228"/>
      <c r="I78" s="83">
        <f>Insumos!B96</f>
        <v>37.083333333333329</v>
      </c>
    </row>
    <row r="79" spans="1:11" ht="17.100000000000001" customHeight="1">
      <c r="A79" s="82" t="s">
        <v>3</v>
      </c>
      <c r="B79" s="228" t="s">
        <v>160</v>
      </c>
      <c r="C79" s="228"/>
      <c r="D79" s="228"/>
      <c r="E79" s="228"/>
      <c r="F79" s="228"/>
      <c r="G79" s="228"/>
      <c r="H79" s="228"/>
      <c r="I79" s="83">
        <v>10</v>
      </c>
    </row>
    <row r="80" spans="1:11" ht="17.100000000000001" customHeight="1">
      <c r="A80" s="82" t="s">
        <v>4</v>
      </c>
      <c r="B80" s="228" t="s">
        <v>317</v>
      </c>
      <c r="C80" s="228"/>
      <c r="D80" s="228"/>
      <c r="E80" s="228"/>
      <c r="F80" s="228"/>
      <c r="G80" s="228"/>
      <c r="H80" s="228"/>
      <c r="I80" s="83">
        <f>Insumos!B56</f>
        <v>473.5289494987415</v>
      </c>
    </row>
    <row r="81" spans="1:11" ht="17.100000000000001" customHeight="1">
      <c r="A81" s="82" t="s">
        <v>5</v>
      </c>
      <c r="B81" s="229" t="s">
        <v>375</v>
      </c>
      <c r="C81" s="230"/>
      <c r="D81" s="230"/>
      <c r="E81" s="230"/>
      <c r="F81" s="230"/>
      <c r="G81" s="230"/>
      <c r="H81" s="231"/>
      <c r="I81" s="83">
        <f>Insumos!B81</f>
        <v>27.592765741171441</v>
      </c>
    </row>
    <row r="82" spans="1:11" ht="17.100000000000001" customHeight="1">
      <c r="A82" s="82" t="s">
        <v>6</v>
      </c>
      <c r="B82" s="229" t="s">
        <v>376</v>
      </c>
      <c r="C82" s="230"/>
      <c r="D82" s="230"/>
      <c r="E82" s="230"/>
      <c r="F82" s="230"/>
      <c r="G82" s="230"/>
      <c r="H82" s="231"/>
      <c r="I82" s="83">
        <f>Insumos!E107</f>
        <v>1.7293573075232049</v>
      </c>
      <c r="K82" s="7"/>
    </row>
    <row r="83" spans="1:11" ht="17.100000000000001" customHeight="1">
      <c r="A83" s="98"/>
      <c r="B83" s="250" t="s">
        <v>93</v>
      </c>
      <c r="C83" s="250"/>
      <c r="D83" s="250"/>
      <c r="E83" s="250"/>
      <c r="F83" s="250"/>
      <c r="G83" s="250"/>
      <c r="H83" s="250"/>
      <c r="I83" s="87">
        <f>SUM(I78:I82)</f>
        <v>549.93440588076942</v>
      </c>
    </row>
    <row r="84" spans="1:11" ht="17.100000000000001" customHeight="1">
      <c r="A84" s="249" t="s">
        <v>84</v>
      </c>
      <c r="B84" s="202"/>
      <c r="C84" s="202"/>
      <c r="D84" s="202"/>
      <c r="E84" s="202"/>
      <c r="F84" s="202"/>
      <c r="G84" s="202"/>
      <c r="H84" s="202"/>
      <c r="I84" s="202"/>
    </row>
    <row r="85" spans="1:11" ht="17.100000000000001" customHeight="1">
      <c r="A85" s="113"/>
      <c r="B85" s="226" t="s">
        <v>315</v>
      </c>
      <c r="C85" s="202"/>
      <c r="D85" s="202"/>
      <c r="E85" s="202"/>
      <c r="F85" s="202"/>
      <c r="G85" s="202"/>
      <c r="H85" s="202"/>
      <c r="I85" s="114">
        <f>I25+I54+I64+I75+I83</f>
        <v>4831.8204967782785</v>
      </c>
    </row>
    <row r="86" spans="1:11" ht="17.100000000000001" customHeight="1">
      <c r="A86" s="113" t="s">
        <v>2</v>
      </c>
      <c r="B86" s="226" t="s">
        <v>61</v>
      </c>
      <c r="C86" s="202"/>
      <c r="D86" s="202"/>
      <c r="E86" s="202"/>
      <c r="F86" s="202"/>
      <c r="G86" s="202"/>
      <c r="H86" s="115">
        <v>0.03</v>
      </c>
      <c r="I86" s="114">
        <f>I85*H86</f>
        <v>144.95461490334836</v>
      </c>
    </row>
    <row r="87" spans="1:11" ht="17.100000000000001" customHeight="1">
      <c r="A87" s="113" t="s">
        <v>3</v>
      </c>
      <c r="B87" s="226" t="s">
        <v>62</v>
      </c>
      <c r="C87" s="202"/>
      <c r="D87" s="202"/>
      <c r="E87" s="202"/>
      <c r="F87" s="202"/>
      <c r="G87" s="202"/>
      <c r="H87" s="115">
        <v>6.7900000000000002E-2</v>
      </c>
      <c r="I87" s="114">
        <f>I85*H87</f>
        <v>328.08061173124514</v>
      </c>
    </row>
    <row r="88" spans="1:11" ht="17.100000000000001" customHeight="1">
      <c r="A88" s="113"/>
      <c r="B88" s="251" t="s">
        <v>60</v>
      </c>
      <c r="C88" s="202"/>
      <c r="D88" s="202"/>
      <c r="E88" s="202"/>
      <c r="F88" s="202"/>
      <c r="G88" s="202"/>
      <c r="H88" s="115"/>
      <c r="I88" s="116">
        <f>SUM(I86:I87)</f>
        <v>473.03522663459353</v>
      </c>
    </row>
    <row r="89" spans="1:11" ht="17.100000000000001" customHeight="1">
      <c r="A89" s="113"/>
      <c r="B89" s="243"/>
      <c r="C89" s="202"/>
      <c r="D89" s="202"/>
      <c r="E89" s="202"/>
      <c r="F89" s="202"/>
      <c r="G89" s="202"/>
      <c r="H89" s="202"/>
      <c r="I89" s="114"/>
    </row>
    <row r="90" spans="1:11" ht="17.100000000000001" customHeight="1">
      <c r="A90" s="113" t="s">
        <v>88</v>
      </c>
      <c r="B90" s="226" t="s">
        <v>89</v>
      </c>
      <c r="C90" s="202"/>
      <c r="D90" s="202"/>
      <c r="E90" s="202"/>
      <c r="F90" s="202"/>
      <c r="G90" s="202"/>
      <c r="H90" s="202"/>
      <c r="I90" s="114"/>
    </row>
    <row r="91" spans="1:11" ht="17.100000000000001" customHeight="1">
      <c r="A91" s="113" t="s">
        <v>85</v>
      </c>
      <c r="B91" s="210" t="s">
        <v>316</v>
      </c>
      <c r="C91" s="202"/>
      <c r="D91" s="202"/>
      <c r="E91" s="202"/>
      <c r="F91" s="202"/>
      <c r="G91" s="202"/>
      <c r="H91" s="117">
        <f>1-H92-H93-H94</f>
        <v>0.88250000000000006</v>
      </c>
      <c r="I91" s="114">
        <f>(I85+I88)/H91</f>
        <v>6011.1679585414977</v>
      </c>
    </row>
    <row r="92" spans="1:11" ht="17.100000000000001" customHeight="1">
      <c r="A92" s="113" t="s">
        <v>86</v>
      </c>
      <c r="B92" s="210" t="s">
        <v>65</v>
      </c>
      <c r="C92" s="202"/>
      <c r="D92" s="202"/>
      <c r="E92" s="202"/>
      <c r="F92" s="202"/>
      <c r="G92" s="202"/>
      <c r="H92" s="115">
        <v>7.5999999999999998E-2</v>
      </c>
      <c r="I92" s="114">
        <f>I91*H92</f>
        <v>456.84876484915384</v>
      </c>
    </row>
    <row r="93" spans="1:11" ht="17.100000000000001" customHeight="1">
      <c r="A93" s="113" t="s">
        <v>87</v>
      </c>
      <c r="B93" s="210" t="s">
        <v>63</v>
      </c>
      <c r="C93" s="202"/>
      <c r="D93" s="202"/>
      <c r="E93" s="202"/>
      <c r="F93" s="202"/>
      <c r="G93" s="202"/>
      <c r="H93" s="115">
        <v>1.6500000000000001E-2</v>
      </c>
      <c r="I93" s="114">
        <f>I91*H93</f>
        <v>99.184271315934723</v>
      </c>
    </row>
    <row r="94" spans="1:11" ht="17.100000000000001" customHeight="1">
      <c r="A94" s="113" t="s">
        <v>90</v>
      </c>
      <c r="B94" s="210" t="s">
        <v>64</v>
      </c>
      <c r="C94" s="202"/>
      <c r="D94" s="202"/>
      <c r="E94" s="202"/>
      <c r="F94" s="202"/>
      <c r="G94" s="202"/>
      <c r="H94" s="115">
        <v>2.5000000000000001E-2</v>
      </c>
      <c r="I94" s="114">
        <f>I91*H94</f>
        <v>150.27919896353745</v>
      </c>
    </row>
    <row r="95" spans="1:11" ht="17.100000000000001" customHeight="1">
      <c r="A95" s="113"/>
      <c r="B95" s="226" t="s">
        <v>91</v>
      </c>
      <c r="C95" s="202"/>
      <c r="D95" s="202"/>
      <c r="E95" s="202"/>
      <c r="F95" s="202"/>
      <c r="G95" s="202"/>
      <c r="H95" s="115">
        <f t="shared" ref="H95:I95" si="3">SUM(H92:H94)</f>
        <v>0.11749999999999999</v>
      </c>
      <c r="I95" s="116">
        <f t="shared" si="3"/>
        <v>706.31223512862607</v>
      </c>
    </row>
    <row r="96" spans="1:11" ht="17.100000000000001" customHeight="1">
      <c r="A96" s="118"/>
      <c r="B96" s="207" t="s">
        <v>92</v>
      </c>
      <c r="C96" s="202"/>
      <c r="D96" s="202"/>
      <c r="E96" s="202"/>
      <c r="F96" s="202"/>
      <c r="G96" s="202"/>
      <c r="H96" s="202"/>
      <c r="I96" s="97">
        <f>I88+I95</f>
        <v>1179.3474617632196</v>
      </c>
    </row>
    <row r="97" spans="1:12" ht="17.100000000000001" customHeight="1">
      <c r="A97" s="4"/>
      <c r="B97" s="4"/>
      <c r="C97" s="4"/>
      <c r="D97" s="4"/>
      <c r="E97" s="4"/>
      <c r="F97" s="4"/>
      <c r="G97" s="4"/>
      <c r="H97" s="4"/>
      <c r="I97" s="7"/>
    </row>
    <row r="98" spans="1:12" ht="17.100000000000001" customHeight="1">
      <c r="A98" s="225" t="s">
        <v>101</v>
      </c>
      <c r="B98" s="225"/>
      <c r="C98" s="225"/>
      <c r="D98" s="225"/>
      <c r="E98" s="225"/>
      <c r="F98" s="225"/>
      <c r="G98" s="225"/>
      <c r="H98" s="225"/>
      <c r="I98" s="225"/>
    </row>
    <row r="99" spans="1:12" ht="17.100000000000001" customHeight="1">
      <c r="A99" s="82" t="s">
        <v>2</v>
      </c>
      <c r="B99" s="223" t="s">
        <v>102</v>
      </c>
      <c r="C99" s="223"/>
      <c r="D99" s="223"/>
      <c r="E99" s="223"/>
      <c r="F99" s="223"/>
      <c r="G99" s="223"/>
      <c r="H99" s="223"/>
      <c r="I99" s="83">
        <f>I25</f>
        <v>1907.2363636363639</v>
      </c>
    </row>
    <row r="100" spans="1:12" ht="17.100000000000001" customHeight="1">
      <c r="A100" s="82" t="s">
        <v>3</v>
      </c>
      <c r="B100" s="223" t="s">
        <v>103</v>
      </c>
      <c r="C100" s="223"/>
      <c r="D100" s="223"/>
      <c r="E100" s="223"/>
      <c r="F100" s="223"/>
      <c r="G100" s="223"/>
      <c r="H100" s="223"/>
      <c r="I100" s="83">
        <f>I54</f>
        <v>1953.0625272727275</v>
      </c>
    </row>
    <row r="101" spans="1:12" ht="17.100000000000001" customHeight="1">
      <c r="A101" s="82" t="s">
        <v>4</v>
      </c>
      <c r="B101" s="223" t="s">
        <v>104</v>
      </c>
      <c r="C101" s="223"/>
      <c r="D101" s="223"/>
      <c r="E101" s="223"/>
      <c r="F101" s="223"/>
      <c r="G101" s="223"/>
      <c r="H101" s="223"/>
      <c r="I101" s="83">
        <f>I64</f>
        <v>150.632232962963</v>
      </c>
    </row>
    <row r="102" spans="1:12" ht="17.100000000000001" customHeight="1">
      <c r="A102" s="82" t="s">
        <v>5</v>
      </c>
      <c r="B102" s="240" t="s">
        <v>105</v>
      </c>
      <c r="C102" s="241"/>
      <c r="D102" s="241"/>
      <c r="E102" s="241"/>
      <c r="F102" s="241"/>
      <c r="G102" s="241"/>
      <c r="H102" s="242"/>
      <c r="I102" s="106">
        <f>I75</f>
        <v>270.95496702545461</v>
      </c>
      <c r="L102" s="7"/>
    </row>
    <row r="103" spans="1:12" ht="17.100000000000001" customHeight="1">
      <c r="A103" s="82" t="s">
        <v>6</v>
      </c>
      <c r="B103" s="240" t="s">
        <v>106</v>
      </c>
      <c r="C103" s="241"/>
      <c r="D103" s="241"/>
      <c r="E103" s="241"/>
      <c r="F103" s="241"/>
      <c r="G103" s="241"/>
      <c r="H103" s="242"/>
      <c r="I103" s="106">
        <f>I83</f>
        <v>549.93440588076942</v>
      </c>
    </row>
    <row r="104" spans="1:12" ht="17.100000000000001" customHeight="1">
      <c r="A104" s="86"/>
      <c r="B104" s="213" t="s">
        <v>110</v>
      </c>
      <c r="C104" s="213"/>
      <c r="D104" s="213"/>
      <c r="E104" s="213"/>
      <c r="F104" s="213"/>
      <c r="G104" s="213"/>
      <c r="H104" s="213"/>
      <c r="I104" s="87">
        <f>SUM(I99:I103)</f>
        <v>4831.8204967782785</v>
      </c>
    </row>
    <row r="105" spans="1:12" ht="17.100000000000001" customHeight="1">
      <c r="A105" s="82" t="s">
        <v>7</v>
      </c>
      <c r="B105" s="240" t="s">
        <v>107</v>
      </c>
      <c r="C105" s="241"/>
      <c r="D105" s="241"/>
      <c r="E105" s="241"/>
      <c r="F105" s="241"/>
      <c r="G105" s="241"/>
      <c r="H105" s="242"/>
      <c r="I105" s="106">
        <f>I96</f>
        <v>1179.3474617632196</v>
      </c>
    </row>
    <row r="106" spans="1:12" ht="17.100000000000001" customHeight="1">
      <c r="A106" s="86"/>
      <c r="B106" s="245" t="s">
        <v>108</v>
      </c>
      <c r="C106" s="246"/>
      <c r="D106" s="246"/>
      <c r="E106" s="246"/>
      <c r="F106" s="246"/>
      <c r="G106" s="246"/>
      <c r="H106" s="247"/>
      <c r="I106" s="87">
        <f>I104+I105</f>
        <v>6011.1679585414986</v>
      </c>
    </row>
    <row r="107" spans="1:12" s="4" customFormat="1"/>
    <row r="108" spans="1:12" s="4" customFormat="1"/>
    <row r="109" spans="1:12" s="4" customFormat="1"/>
    <row r="110" spans="1:12" s="4" customFormat="1"/>
    <row r="111" spans="1:12" s="4" customFormat="1"/>
    <row r="112" spans="1: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</sheetData>
  <mergeCells count="112">
    <mergeCell ref="B54:H54"/>
    <mergeCell ref="B57:H57"/>
    <mergeCell ref="A55:I55"/>
    <mergeCell ref="B102:H102"/>
    <mergeCell ref="B103:H103"/>
    <mergeCell ref="B105:H105"/>
    <mergeCell ref="B106:H106"/>
    <mergeCell ref="B59:G59"/>
    <mergeCell ref="B61:G61"/>
    <mergeCell ref="B62:G62"/>
    <mergeCell ref="B63:G63"/>
    <mergeCell ref="B58:G58"/>
    <mergeCell ref="B56:G56"/>
    <mergeCell ref="B82:H82"/>
    <mergeCell ref="B104:H104"/>
    <mergeCell ref="A84:I84"/>
    <mergeCell ref="B83:H83"/>
    <mergeCell ref="A76:I76"/>
    <mergeCell ref="B101:H101"/>
    <mergeCell ref="B88:G88"/>
    <mergeCell ref="A98:I98"/>
    <mergeCell ref="B99:H99"/>
    <mergeCell ref="B100:H100"/>
    <mergeCell ref="B87:G87"/>
    <mergeCell ref="B89:H89"/>
    <mergeCell ref="B95:G95"/>
    <mergeCell ref="B96:H96"/>
    <mergeCell ref="B90:H90"/>
    <mergeCell ref="B91:G91"/>
    <mergeCell ref="B92:G92"/>
    <mergeCell ref="B16:E16"/>
    <mergeCell ref="F16:I16"/>
    <mergeCell ref="B17:E17"/>
    <mergeCell ref="F17:I17"/>
    <mergeCell ref="B27:G27"/>
    <mergeCell ref="B25:H25"/>
    <mergeCell ref="B20:H20"/>
    <mergeCell ref="B21:H21"/>
    <mergeCell ref="B22:H22"/>
    <mergeCell ref="B23:H23"/>
    <mergeCell ref="B24:H24"/>
    <mergeCell ref="A18:I18"/>
    <mergeCell ref="A26:I26"/>
    <mergeCell ref="B31:G31"/>
    <mergeCell ref="B30:H30"/>
    <mergeCell ref="B19:H19"/>
    <mergeCell ref="B44:H44"/>
    <mergeCell ref="B53:H53"/>
    <mergeCell ref="B41:H41"/>
    <mergeCell ref="B28:G28"/>
    <mergeCell ref="B29:G29"/>
    <mergeCell ref="B50:H50"/>
    <mergeCell ref="B51:H51"/>
    <mergeCell ref="B52:H52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B47:D47"/>
    <mergeCell ref="B15:E15"/>
    <mergeCell ref="F14:I14"/>
    <mergeCell ref="F15:I15"/>
    <mergeCell ref="B12:E12"/>
    <mergeCell ref="F12:I12"/>
    <mergeCell ref="B13:E13"/>
    <mergeCell ref="F13:I13"/>
    <mergeCell ref="B14:E14"/>
    <mergeCell ref="A1:I1"/>
    <mergeCell ref="A2:E2"/>
    <mergeCell ref="F2:I2"/>
    <mergeCell ref="A3:E3"/>
    <mergeCell ref="F3:I3"/>
    <mergeCell ref="A4:I4"/>
    <mergeCell ref="A11:I11"/>
    <mergeCell ref="H5:I5"/>
    <mergeCell ref="H6:I6"/>
    <mergeCell ref="H7:I7"/>
    <mergeCell ref="H8:I8"/>
    <mergeCell ref="H9:I9"/>
    <mergeCell ref="H10:I10"/>
    <mergeCell ref="B5:G5"/>
    <mergeCell ref="B6:G6"/>
    <mergeCell ref="B7:G7"/>
    <mergeCell ref="B8:G8"/>
    <mergeCell ref="B9:G9"/>
    <mergeCell ref="B10:G10"/>
    <mergeCell ref="B93:G93"/>
    <mergeCell ref="B94:G94"/>
    <mergeCell ref="A65:I65"/>
    <mergeCell ref="B66:G66"/>
    <mergeCell ref="B86:G86"/>
    <mergeCell ref="B77:H77"/>
    <mergeCell ref="B78:H78"/>
    <mergeCell ref="B79:H79"/>
    <mergeCell ref="B80:H80"/>
    <mergeCell ref="B67:G67"/>
    <mergeCell ref="B68:G68"/>
    <mergeCell ref="B69:G69"/>
    <mergeCell ref="B70:G70"/>
    <mergeCell ref="B71:G71"/>
    <mergeCell ref="B72:G72"/>
    <mergeCell ref="B81:H81"/>
    <mergeCell ref="B64:H64"/>
    <mergeCell ref="A73:H73"/>
    <mergeCell ref="B85:H85"/>
    <mergeCell ref="B74:H74"/>
    <mergeCell ref="B75:H75"/>
  </mergeCells>
  <pageMargins left="0.39370078740157483" right="0.19685039370078741" top="0.39370078740157483" bottom="0.19685039370078741" header="0" footer="0"/>
  <pageSetup paperSize="9" scale="90" orientation="portrait" verticalDpi="300" r:id="rId1"/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922"/>
  <sheetViews>
    <sheetView zoomScaleNormal="100" workbookViewId="0">
      <selection activeCell="G702" sqref="A1:G702"/>
    </sheetView>
  </sheetViews>
  <sheetFormatPr defaultRowHeight="15"/>
  <cols>
    <col min="1" max="4" width="15.7109375" style="1" customWidth="1"/>
    <col min="5" max="5" width="15.7109375" style="178" customWidth="1"/>
    <col min="6" max="7" width="15.7109375" style="179" customWidth="1"/>
    <col min="8" max="8" width="15.7109375" style="69" customWidth="1"/>
    <col min="9" max="9" width="12.7109375" style="69" customWidth="1"/>
    <col min="10" max="11" width="12.7109375" style="9" customWidth="1"/>
    <col min="12" max="43" width="9.140625" style="9"/>
  </cols>
  <sheetData>
    <row r="1" spans="1:9" s="9" customFormat="1">
      <c r="A1" s="4"/>
      <c r="B1" s="4"/>
      <c r="C1" s="4"/>
      <c r="D1" s="4"/>
      <c r="E1" s="176"/>
      <c r="F1" s="177"/>
      <c r="G1" s="177"/>
      <c r="H1" s="69"/>
      <c r="I1" s="69"/>
    </row>
    <row r="2" spans="1:9">
      <c r="A2" s="253" t="s">
        <v>216</v>
      </c>
      <c r="B2" s="253"/>
      <c r="C2" s="253"/>
      <c r="D2" s="253"/>
      <c r="E2" s="253"/>
      <c r="F2" s="253"/>
      <c r="G2" s="253"/>
    </row>
    <row r="3" spans="1:9">
      <c r="A3" s="222" t="s">
        <v>212</v>
      </c>
      <c r="B3" s="222"/>
      <c r="C3" s="222"/>
      <c r="D3" s="222"/>
      <c r="E3" s="254" t="s">
        <v>213</v>
      </c>
      <c r="F3" s="88" t="s">
        <v>195</v>
      </c>
      <c r="G3" s="88" t="s">
        <v>217</v>
      </c>
    </row>
    <row r="4" spans="1:9">
      <c r="A4" s="222"/>
      <c r="B4" s="222"/>
      <c r="C4" s="222"/>
      <c r="D4" s="222"/>
      <c r="E4" s="254"/>
      <c r="F4" s="89" t="s">
        <v>214</v>
      </c>
      <c r="G4" s="89" t="s">
        <v>215</v>
      </c>
    </row>
    <row r="5" spans="1:9">
      <c r="A5" s="212" t="s">
        <v>218</v>
      </c>
      <c r="B5" s="212"/>
      <c r="C5" s="212"/>
      <c r="D5" s="212"/>
      <c r="E5" s="150">
        <f>SUM(E6:E12)</f>
        <v>321.33000000000004</v>
      </c>
      <c r="F5" s="84"/>
      <c r="G5" s="84">
        <f>SUM(G6:G12)</f>
        <v>642.66000000000008</v>
      </c>
    </row>
    <row r="6" spans="1:9">
      <c r="A6" s="224" t="s">
        <v>219</v>
      </c>
      <c r="B6" s="224"/>
      <c r="C6" s="224"/>
      <c r="D6" s="224"/>
      <c r="E6" s="154">
        <v>232.16</v>
      </c>
      <c r="F6" s="105">
        <v>10</v>
      </c>
      <c r="G6" s="105">
        <f>E6*F6/5</f>
        <v>464.32</v>
      </c>
    </row>
    <row r="7" spans="1:9">
      <c r="A7" s="224" t="s">
        <v>220</v>
      </c>
      <c r="B7" s="224"/>
      <c r="C7" s="224"/>
      <c r="D7" s="224"/>
      <c r="E7" s="154"/>
      <c r="F7" s="105"/>
      <c r="G7" s="105"/>
    </row>
    <row r="8" spans="1:9">
      <c r="A8" s="224" t="s">
        <v>221</v>
      </c>
      <c r="B8" s="224"/>
      <c r="C8" s="224"/>
      <c r="D8" s="224"/>
      <c r="E8" s="154"/>
      <c r="F8" s="105"/>
      <c r="G8" s="105"/>
    </row>
    <row r="9" spans="1:9">
      <c r="A9" s="224" t="s">
        <v>222</v>
      </c>
      <c r="B9" s="224"/>
      <c r="C9" s="224"/>
      <c r="D9" s="224"/>
      <c r="E9" s="154">
        <v>3.06</v>
      </c>
      <c r="F9" s="105">
        <v>10</v>
      </c>
      <c r="G9" s="105">
        <f t="shared" ref="G9:G25" si="0">E9*F9/5</f>
        <v>6.12</v>
      </c>
    </row>
    <row r="10" spans="1:9">
      <c r="A10" s="224" t="s">
        <v>223</v>
      </c>
      <c r="B10" s="224"/>
      <c r="C10" s="224"/>
      <c r="D10" s="224"/>
      <c r="E10" s="154"/>
      <c r="F10" s="105"/>
      <c r="G10" s="105"/>
    </row>
    <row r="11" spans="1:9">
      <c r="A11" s="224" t="s">
        <v>224</v>
      </c>
      <c r="B11" s="224"/>
      <c r="C11" s="224"/>
      <c r="D11" s="224"/>
      <c r="E11" s="154">
        <v>62.76</v>
      </c>
      <c r="F11" s="105">
        <v>10</v>
      </c>
      <c r="G11" s="105">
        <f t="shared" si="0"/>
        <v>125.52000000000001</v>
      </c>
    </row>
    <row r="12" spans="1:9">
      <c r="A12" s="224" t="s">
        <v>225</v>
      </c>
      <c r="B12" s="224"/>
      <c r="C12" s="224"/>
      <c r="D12" s="224"/>
      <c r="E12" s="154">
        <v>23.35</v>
      </c>
      <c r="F12" s="105">
        <v>10</v>
      </c>
      <c r="G12" s="105">
        <f t="shared" si="0"/>
        <v>46.7</v>
      </c>
    </row>
    <row r="13" spans="1:9">
      <c r="A13" s="212" t="s">
        <v>226</v>
      </c>
      <c r="B13" s="212"/>
      <c r="C13" s="212"/>
      <c r="D13" s="212"/>
      <c r="E13" s="150">
        <f>SUM(E14:E19)</f>
        <v>628.73</v>
      </c>
      <c r="F13" s="181"/>
      <c r="G13" s="150">
        <f>SUM(G14:G19)</f>
        <v>456.154</v>
      </c>
    </row>
    <row r="14" spans="1:9">
      <c r="A14" s="224" t="s">
        <v>227</v>
      </c>
      <c r="B14" s="224"/>
      <c r="C14" s="224"/>
      <c r="D14" s="224"/>
      <c r="E14" s="154">
        <v>309.06</v>
      </c>
      <c r="F14" s="105">
        <v>5</v>
      </c>
      <c r="G14" s="105">
        <f t="shared" si="0"/>
        <v>309.06</v>
      </c>
    </row>
    <row r="15" spans="1:9">
      <c r="A15" s="224" t="s">
        <v>228</v>
      </c>
      <c r="B15" s="224"/>
      <c r="C15" s="224"/>
      <c r="D15" s="224"/>
      <c r="E15" s="154">
        <v>103.95</v>
      </c>
      <c r="F15" s="105">
        <v>5</v>
      </c>
      <c r="G15" s="105">
        <f t="shared" si="0"/>
        <v>103.95</v>
      </c>
    </row>
    <row r="16" spans="1:9">
      <c r="A16" s="224" t="s">
        <v>229</v>
      </c>
      <c r="B16" s="224"/>
      <c r="C16" s="224"/>
      <c r="D16" s="224"/>
      <c r="E16" s="154">
        <v>215.72</v>
      </c>
      <c r="F16" s="105">
        <v>1</v>
      </c>
      <c r="G16" s="105">
        <f>E16*F16/5</f>
        <v>43.143999999999998</v>
      </c>
    </row>
    <row r="17" spans="1:9">
      <c r="A17" s="224" t="s">
        <v>230</v>
      </c>
      <c r="B17" s="224"/>
      <c r="C17" s="224"/>
      <c r="D17" s="224"/>
      <c r="E17" s="154"/>
      <c r="F17" s="105"/>
      <c r="G17" s="105"/>
    </row>
    <row r="18" spans="1:9">
      <c r="A18" s="224" t="s">
        <v>231</v>
      </c>
      <c r="B18" s="224"/>
      <c r="C18" s="224"/>
      <c r="D18" s="224"/>
      <c r="E18" s="154"/>
      <c r="F18" s="105"/>
      <c r="G18" s="105"/>
    </row>
    <row r="19" spans="1:9">
      <c r="A19" s="224" t="s">
        <v>232</v>
      </c>
      <c r="B19" s="224"/>
      <c r="C19" s="224"/>
      <c r="D19" s="224"/>
      <c r="E19" s="154"/>
      <c r="F19" s="105"/>
      <c r="G19" s="105"/>
    </row>
    <row r="20" spans="1:9">
      <c r="A20" s="212" t="s">
        <v>442</v>
      </c>
      <c r="B20" s="212"/>
      <c r="C20" s="212"/>
      <c r="D20" s="212"/>
      <c r="E20" s="150">
        <f>SUM(E21:E23)</f>
        <v>160.63999999999999</v>
      </c>
      <c r="F20" s="181"/>
      <c r="G20" s="84">
        <f>SUM(G21:G23)</f>
        <v>160.63999999999999</v>
      </c>
    </row>
    <row r="21" spans="1:9">
      <c r="A21" s="224" t="s">
        <v>233</v>
      </c>
      <c r="B21" s="224"/>
      <c r="C21" s="224"/>
      <c r="D21" s="224"/>
      <c r="E21" s="154"/>
      <c r="F21" s="105"/>
      <c r="G21" s="105">
        <f t="shared" si="0"/>
        <v>0</v>
      </c>
    </row>
    <row r="22" spans="1:9">
      <c r="A22" s="224" t="s">
        <v>234</v>
      </c>
      <c r="B22" s="224"/>
      <c r="C22" s="224"/>
      <c r="D22" s="224"/>
      <c r="E22" s="154">
        <v>80.319999999999993</v>
      </c>
      <c r="F22" s="105">
        <v>5</v>
      </c>
      <c r="G22" s="105">
        <f t="shared" si="0"/>
        <v>80.319999999999993</v>
      </c>
    </row>
    <row r="23" spans="1:9">
      <c r="A23" s="224" t="s">
        <v>235</v>
      </c>
      <c r="B23" s="224"/>
      <c r="C23" s="224"/>
      <c r="D23" s="224"/>
      <c r="E23" s="154">
        <v>80.319999999999993</v>
      </c>
      <c r="F23" s="105">
        <v>5</v>
      </c>
      <c r="G23" s="105">
        <f t="shared" si="0"/>
        <v>80.319999999999993</v>
      </c>
    </row>
    <row r="24" spans="1:9">
      <c r="A24" s="212" t="s">
        <v>236</v>
      </c>
      <c r="B24" s="212"/>
      <c r="C24" s="212"/>
      <c r="D24" s="212"/>
      <c r="E24" s="182"/>
      <c r="F24" s="181"/>
      <c r="G24" s="181">
        <f t="shared" si="0"/>
        <v>0</v>
      </c>
    </row>
    <row r="25" spans="1:9">
      <c r="A25" s="212" t="s">
        <v>237</v>
      </c>
      <c r="B25" s="212"/>
      <c r="C25" s="212"/>
      <c r="D25" s="212"/>
      <c r="E25" s="150">
        <v>94.87</v>
      </c>
      <c r="F25" s="181">
        <v>10</v>
      </c>
      <c r="G25" s="84">
        <f t="shared" si="0"/>
        <v>189.74</v>
      </c>
    </row>
    <row r="26" spans="1:9">
      <c r="A26" s="252" t="s">
        <v>238</v>
      </c>
      <c r="B26" s="252"/>
      <c r="C26" s="252"/>
      <c r="D26" s="252"/>
      <c r="E26" s="183">
        <f>E5+E13+E20+E24+E25</f>
        <v>1205.5700000000002</v>
      </c>
      <c r="F26" s="180"/>
      <c r="G26" s="183">
        <f>G5+G13+G20+G24+G25</f>
        <v>1449.1940000000002</v>
      </c>
      <c r="H26" s="12"/>
    </row>
    <row r="27" spans="1:9" s="9" customFormat="1">
      <c r="A27" s="4"/>
      <c r="B27" s="4"/>
      <c r="C27" s="4"/>
      <c r="D27" s="4"/>
      <c r="E27" s="176"/>
      <c r="F27" s="177"/>
      <c r="G27" s="177"/>
      <c r="H27" s="69"/>
      <c r="I27" s="69"/>
    </row>
    <row r="28" spans="1:9" s="9" customFormat="1">
      <c r="A28" s="4"/>
      <c r="B28" s="4"/>
      <c r="C28" s="4"/>
      <c r="D28" s="4"/>
      <c r="E28" s="176"/>
      <c r="F28" s="177"/>
      <c r="G28" s="177"/>
      <c r="H28" s="69"/>
      <c r="I28" s="69"/>
    </row>
    <row r="29" spans="1:9">
      <c r="A29" s="253" t="s">
        <v>239</v>
      </c>
      <c r="B29" s="253"/>
      <c r="C29" s="253"/>
      <c r="D29" s="253"/>
      <c r="E29" s="253"/>
      <c r="F29" s="253"/>
      <c r="G29" s="253"/>
    </row>
    <row r="30" spans="1:9">
      <c r="A30" s="222" t="s">
        <v>212</v>
      </c>
      <c r="B30" s="222"/>
      <c r="C30" s="222"/>
      <c r="D30" s="222"/>
      <c r="E30" s="254" t="s">
        <v>213</v>
      </c>
      <c r="F30" s="88" t="s">
        <v>195</v>
      </c>
      <c r="G30" s="88" t="s">
        <v>217</v>
      </c>
    </row>
    <row r="31" spans="1:9">
      <c r="A31" s="222"/>
      <c r="B31" s="222"/>
      <c r="C31" s="222"/>
      <c r="D31" s="222"/>
      <c r="E31" s="254"/>
      <c r="F31" s="89" t="s">
        <v>214</v>
      </c>
      <c r="G31" s="89" t="s">
        <v>215</v>
      </c>
    </row>
    <row r="32" spans="1:9">
      <c r="A32" s="212" t="s">
        <v>218</v>
      </c>
      <c r="B32" s="212"/>
      <c r="C32" s="212"/>
      <c r="D32" s="212"/>
      <c r="E32" s="150">
        <f>SUM(E33:E39)</f>
        <v>321.33000000000004</v>
      </c>
      <c r="F32" s="84"/>
      <c r="G32" s="84">
        <f>SUM(G33:G39)</f>
        <v>642.66000000000008</v>
      </c>
    </row>
    <row r="33" spans="1:7">
      <c r="A33" s="224" t="s">
        <v>219</v>
      </c>
      <c r="B33" s="224"/>
      <c r="C33" s="224"/>
      <c r="D33" s="224"/>
      <c r="E33" s="154">
        <v>232.16</v>
      </c>
      <c r="F33" s="105">
        <v>10</v>
      </c>
      <c r="G33" s="105">
        <f>E33*F33/5</f>
        <v>464.32</v>
      </c>
    </row>
    <row r="34" spans="1:7">
      <c r="A34" s="224" t="s">
        <v>220</v>
      </c>
      <c r="B34" s="224"/>
      <c r="C34" s="224"/>
      <c r="D34" s="224"/>
      <c r="E34" s="154"/>
      <c r="F34" s="105"/>
      <c r="G34" s="105"/>
    </row>
    <row r="35" spans="1:7">
      <c r="A35" s="224" t="s">
        <v>221</v>
      </c>
      <c r="B35" s="224"/>
      <c r="C35" s="224"/>
      <c r="D35" s="224"/>
      <c r="E35" s="154"/>
      <c r="F35" s="105"/>
      <c r="G35" s="105"/>
    </row>
    <row r="36" spans="1:7">
      <c r="A36" s="224" t="s">
        <v>222</v>
      </c>
      <c r="B36" s="224"/>
      <c r="C36" s="224"/>
      <c r="D36" s="224"/>
      <c r="E36" s="154">
        <v>3.06</v>
      </c>
      <c r="F36" s="105">
        <v>10</v>
      </c>
      <c r="G36" s="105">
        <f t="shared" ref="G36:G52" si="1">E36*F36/5</f>
        <v>6.12</v>
      </c>
    </row>
    <row r="37" spans="1:7">
      <c r="A37" s="224" t="s">
        <v>223</v>
      </c>
      <c r="B37" s="224"/>
      <c r="C37" s="224"/>
      <c r="D37" s="224"/>
      <c r="E37" s="154"/>
      <c r="F37" s="105"/>
      <c r="G37" s="105"/>
    </row>
    <row r="38" spans="1:7">
      <c r="A38" s="224" t="s">
        <v>224</v>
      </c>
      <c r="B38" s="224"/>
      <c r="C38" s="224"/>
      <c r="D38" s="224"/>
      <c r="E38" s="154">
        <v>62.76</v>
      </c>
      <c r="F38" s="105">
        <v>10</v>
      </c>
      <c r="G38" s="105">
        <f t="shared" si="1"/>
        <v>125.52000000000001</v>
      </c>
    </row>
    <row r="39" spans="1:7">
      <c r="A39" s="224" t="s">
        <v>225</v>
      </c>
      <c r="B39" s="224"/>
      <c r="C39" s="224"/>
      <c r="D39" s="224"/>
      <c r="E39" s="154">
        <v>23.35</v>
      </c>
      <c r="F39" s="105">
        <v>10</v>
      </c>
      <c r="G39" s="105">
        <f t="shared" si="1"/>
        <v>46.7</v>
      </c>
    </row>
    <row r="40" spans="1:7">
      <c r="A40" s="212" t="s">
        <v>226</v>
      </c>
      <c r="B40" s="212"/>
      <c r="C40" s="212"/>
      <c r="D40" s="212"/>
      <c r="E40" s="150">
        <f>SUM(E41:E46)</f>
        <v>628.73</v>
      </c>
      <c r="F40" s="181"/>
      <c r="G40" s="150">
        <f>SUM(G41:G46)</f>
        <v>456.154</v>
      </c>
    </row>
    <row r="41" spans="1:7">
      <c r="A41" s="224" t="s">
        <v>227</v>
      </c>
      <c r="B41" s="224"/>
      <c r="C41" s="224"/>
      <c r="D41" s="224"/>
      <c r="E41" s="154">
        <v>309.06</v>
      </c>
      <c r="F41" s="105">
        <v>5</v>
      </c>
      <c r="G41" s="154">
        <f t="shared" si="1"/>
        <v>309.06</v>
      </c>
    </row>
    <row r="42" spans="1:7">
      <c r="A42" s="224" t="s">
        <v>228</v>
      </c>
      <c r="B42" s="224"/>
      <c r="C42" s="224"/>
      <c r="D42" s="224"/>
      <c r="E42" s="154">
        <v>103.95</v>
      </c>
      <c r="F42" s="105">
        <v>5</v>
      </c>
      <c r="G42" s="154">
        <f t="shared" si="1"/>
        <v>103.95</v>
      </c>
    </row>
    <row r="43" spans="1:7">
      <c r="A43" s="224" t="s">
        <v>229</v>
      </c>
      <c r="B43" s="224"/>
      <c r="C43" s="224"/>
      <c r="D43" s="224"/>
      <c r="E43" s="154">
        <v>215.72</v>
      </c>
      <c r="F43" s="105">
        <v>1</v>
      </c>
      <c r="G43" s="154">
        <f t="shared" si="1"/>
        <v>43.143999999999998</v>
      </c>
    </row>
    <row r="44" spans="1:7">
      <c r="A44" s="224" t="s">
        <v>230</v>
      </c>
      <c r="B44" s="224"/>
      <c r="C44" s="224"/>
      <c r="D44" s="224"/>
      <c r="E44" s="154"/>
      <c r="F44" s="105"/>
      <c r="G44" s="154"/>
    </row>
    <row r="45" spans="1:7">
      <c r="A45" s="224" t="s">
        <v>231</v>
      </c>
      <c r="B45" s="224"/>
      <c r="C45" s="224"/>
      <c r="D45" s="224"/>
      <c r="E45" s="154"/>
      <c r="F45" s="105"/>
      <c r="G45" s="154"/>
    </row>
    <row r="46" spans="1:7">
      <c r="A46" s="224" t="s">
        <v>232</v>
      </c>
      <c r="B46" s="224"/>
      <c r="C46" s="224"/>
      <c r="D46" s="224"/>
      <c r="E46" s="154"/>
      <c r="F46" s="105"/>
      <c r="G46" s="154"/>
    </row>
    <row r="47" spans="1:7">
      <c r="A47" s="212" t="s">
        <v>442</v>
      </c>
      <c r="B47" s="212"/>
      <c r="C47" s="212"/>
      <c r="D47" s="212"/>
      <c r="E47" s="150">
        <f>SUM(E48:E50)</f>
        <v>160.63999999999999</v>
      </c>
      <c r="F47" s="181"/>
      <c r="G47" s="84">
        <f>SUM(G48:G50)</f>
        <v>160.63999999999999</v>
      </c>
    </row>
    <row r="48" spans="1:7">
      <c r="A48" s="224" t="s">
        <v>233</v>
      </c>
      <c r="B48" s="224"/>
      <c r="C48" s="224"/>
      <c r="D48" s="224"/>
      <c r="E48" s="154"/>
      <c r="F48" s="105"/>
      <c r="G48" s="105"/>
    </row>
    <row r="49" spans="1:9">
      <c r="A49" s="224" t="s">
        <v>234</v>
      </c>
      <c r="B49" s="224"/>
      <c r="C49" s="224"/>
      <c r="D49" s="224"/>
      <c r="E49" s="154">
        <v>80.319999999999993</v>
      </c>
      <c r="F49" s="105">
        <v>5</v>
      </c>
      <c r="G49" s="105">
        <f t="shared" si="1"/>
        <v>80.319999999999993</v>
      </c>
    </row>
    <row r="50" spans="1:9">
      <c r="A50" s="224" t="s">
        <v>235</v>
      </c>
      <c r="B50" s="224"/>
      <c r="C50" s="224"/>
      <c r="D50" s="224"/>
      <c r="E50" s="154">
        <v>80.319999999999993</v>
      </c>
      <c r="F50" s="105">
        <v>5</v>
      </c>
      <c r="G50" s="105">
        <f t="shared" si="1"/>
        <v>80.319999999999993</v>
      </c>
    </row>
    <row r="51" spans="1:9">
      <c r="A51" s="212" t="s">
        <v>236</v>
      </c>
      <c r="B51" s="212"/>
      <c r="C51" s="212"/>
      <c r="D51" s="212"/>
      <c r="E51" s="182"/>
      <c r="F51" s="181"/>
      <c r="G51" s="181">
        <f t="shared" si="1"/>
        <v>0</v>
      </c>
    </row>
    <row r="52" spans="1:9">
      <c r="A52" s="212" t="s">
        <v>237</v>
      </c>
      <c r="B52" s="212"/>
      <c r="C52" s="212"/>
      <c r="D52" s="212"/>
      <c r="E52" s="150">
        <v>94.87</v>
      </c>
      <c r="F52" s="84">
        <v>10</v>
      </c>
      <c r="G52" s="84">
        <f t="shared" si="1"/>
        <v>189.74</v>
      </c>
    </row>
    <row r="53" spans="1:9">
      <c r="A53" s="252" t="s">
        <v>238</v>
      </c>
      <c r="B53" s="252"/>
      <c r="C53" s="252"/>
      <c r="D53" s="252"/>
      <c r="E53" s="183">
        <f>E32+E40+E47+E51+E52</f>
        <v>1205.5700000000002</v>
      </c>
      <c r="F53" s="183"/>
      <c r="G53" s="183">
        <f t="shared" ref="G53" si="2">G32+G40+G47+G51+G52</f>
        <v>1449.1940000000002</v>
      </c>
    </row>
    <row r="54" spans="1:9" s="9" customFormat="1">
      <c r="A54" s="4"/>
      <c r="B54" s="4"/>
      <c r="C54" s="4"/>
      <c r="D54" s="4"/>
      <c r="E54" s="176"/>
      <c r="F54" s="177"/>
      <c r="G54" s="177"/>
      <c r="H54" s="69"/>
      <c r="I54" s="69"/>
    </row>
    <row r="55" spans="1:9" s="9" customFormat="1">
      <c r="A55" s="4"/>
      <c r="B55" s="4"/>
      <c r="C55" s="4"/>
      <c r="D55" s="4"/>
      <c r="E55" s="176"/>
      <c r="F55" s="177"/>
      <c r="G55" s="177"/>
      <c r="H55" s="69"/>
      <c r="I55" s="69"/>
    </row>
    <row r="56" spans="1:9">
      <c r="A56" s="253" t="s">
        <v>240</v>
      </c>
      <c r="B56" s="253"/>
      <c r="C56" s="253"/>
      <c r="D56" s="253"/>
      <c r="E56" s="253"/>
      <c r="F56" s="253"/>
      <c r="G56" s="253"/>
    </row>
    <row r="57" spans="1:9">
      <c r="A57" s="222" t="s">
        <v>212</v>
      </c>
      <c r="B57" s="222"/>
      <c r="C57" s="222"/>
      <c r="D57" s="222"/>
      <c r="E57" s="254" t="s">
        <v>213</v>
      </c>
      <c r="F57" s="88" t="s">
        <v>195</v>
      </c>
      <c r="G57" s="88" t="s">
        <v>217</v>
      </c>
    </row>
    <row r="58" spans="1:9">
      <c r="A58" s="222"/>
      <c r="B58" s="222"/>
      <c r="C58" s="222"/>
      <c r="D58" s="222"/>
      <c r="E58" s="254"/>
      <c r="F58" s="89" t="s">
        <v>214</v>
      </c>
      <c r="G58" s="89" t="s">
        <v>215</v>
      </c>
    </row>
    <row r="59" spans="1:9">
      <c r="A59" s="212" t="s">
        <v>218</v>
      </c>
      <c r="B59" s="212"/>
      <c r="C59" s="212"/>
      <c r="D59" s="212"/>
      <c r="E59" s="150">
        <f>SUM(E60:E66)</f>
        <v>255.39999999999995</v>
      </c>
      <c r="F59" s="84"/>
      <c r="G59" s="150">
        <f>SUM(G60:G66)</f>
        <v>510.79999999999995</v>
      </c>
    </row>
    <row r="60" spans="1:9">
      <c r="A60" s="224" t="s">
        <v>219</v>
      </c>
      <c r="B60" s="224"/>
      <c r="C60" s="224"/>
      <c r="D60" s="224"/>
      <c r="E60" s="154">
        <f>6+4.87+7.97+4.87+12.86+2.21+2.21+9.85+7.92+9.85+10.08+10.32+8.04+8.4+9.85+12.28+2.9+3.22+7.67+6+14.62+3.2+2.64+11.5+1.62+1.62+10.51+7.5+4.25</f>
        <v>204.82999999999996</v>
      </c>
      <c r="F60" s="105">
        <v>10</v>
      </c>
      <c r="G60" s="105">
        <f>E60*F60/5</f>
        <v>409.65999999999997</v>
      </c>
    </row>
    <row r="61" spans="1:9">
      <c r="A61" s="224" t="s">
        <v>220</v>
      </c>
      <c r="B61" s="224"/>
      <c r="C61" s="224"/>
      <c r="D61" s="224"/>
      <c r="E61" s="154"/>
      <c r="F61" s="105"/>
      <c r="G61" s="105"/>
    </row>
    <row r="62" spans="1:9">
      <c r="A62" s="224" t="s">
        <v>221</v>
      </c>
      <c r="B62" s="224"/>
      <c r="C62" s="224"/>
      <c r="D62" s="224"/>
      <c r="E62" s="154"/>
      <c r="F62" s="105"/>
      <c r="G62" s="105"/>
    </row>
    <row r="63" spans="1:9">
      <c r="A63" s="224" t="s">
        <v>222</v>
      </c>
      <c r="B63" s="224"/>
      <c r="C63" s="224"/>
      <c r="D63" s="224"/>
      <c r="E63" s="154">
        <f>4.87+7.67</f>
        <v>12.54</v>
      </c>
      <c r="F63" s="105">
        <v>10</v>
      </c>
      <c r="G63" s="105">
        <f t="shared" ref="G63:G66" si="3">E63*F63/5</f>
        <v>25.08</v>
      </c>
    </row>
    <row r="64" spans="1:9">
      <c r="A64" s="224" t="s">
        <v>223</v>
      </c>
      <c r="B64" s="224"/>
      <c r="C64" s="224"/>
      <c r="D64" s="224"/>
      <c r="E64" s="154"/>
      <c r="F64" s="105"/>
      <c r="G64" s="105"/>
    </row>
    <row r="65" spans="1:7">
      <c r="A65" s="224" t="s">
        <v>224</v>
      </c>
      <c r="B65" s="224"/>
      <c r="C65" s="224"/>
      <c r="D65" s="224"/>
      <c r="E65" s="154">
        <f>14.62+11.5</f>
        <v>26.119999999999997</v>
      </c>
      <c r="F65" s="105">
        <v>10</v>
      </c>
      <c r="G65" s="105">
        <f t="shared" si="3"/>
        <v>52.239999999999995</v>
      </c>
    </row>
    <row r="66" spans="1:7">
      <c r="A66" s="224" t="s">
        <v>225</v>
      </c>
      <c r="B66" s="224"/>
      <c r="C66" s="224"/>
      <c r="D66" s="224"/>
      <c r="E66" s="154">
        <f>1.62+1.62+4.25+2.21+2.21</f>
        <v>11.91</v>
      </c>
      <c r="F66" s="105">
        <v>10</v>
      </c>
      <c r="G66" s="105">
        <f t="shared" si="3"/>
        <v>23.82</v>
      </c>
    </row>
    <row r="67" spans="1:7">
      <c r="A67" s="212" t="s">
        <v>226</v>
      </c>
      <c r="B67" s="212"/>
      <c r="C67" s="212"/>
      <c r="D67" s="212"/>
      <c r="E67" s="150">
        <f>SUM(E68:E73)</f>
        <v>165.89</v>
      </c>
      <c r="F67" s="181"/>
      <c r="G67" s="84">
        <f>SUM(G68:G73)</f>
        <v>165.89</v>
      </c>
    </row>
    <row r="68" spans="1:7">
      <c r="A68" s="224" t="s">
        <v>227</v>
      </c>
      <c r="B68" s="224"/>
      <c r="C68" s="224"/>
      <c r="D68" s="224"/>
      <c r="E68" s="154">
        <f>0.71+0.79+1.2+14.79+4.24+55.91</f>
        <v>77.639999999999986</v>
      </c>
      <c r="F68" s="105">
        <v>5</v>
      </c>
      <c r="G68" s="105">
        <f t="shared" ref="G68:G69" si="4">E68*F68/5</f>
        <v>77.639999999999986</v>
      </c>
    </row>
    <row r="69" spans="1:7">
      <c r="A69" s="224" t="s">
        <v>228</v>
      </c>
      <c r="B69" s="224"/>
      <c r="C69" s="224"/>
      <c r="D69" s="224"/>
      <c r="E69" s="154">
        <v>88.25</v>
      </c>
      <c r="F69" s="105">
        <v>5</v>
      </c>
      <c r="G69" s="105">
        <f t="shared" si="4"/>
        <v>88.25</v>
      </c>
    </row>
    <row r="70" spans="1:7">
      <c r="A70" s="224" t="s">
        <v>229</v>
      </c>
      <c r="B70" s="224"/>
      <c r="C70" s="224"/>
      <c r="D70" s="224"/>
      <c r="E70" s="154"/>
      <c r="F70" s="105"/>
      <c r="G70" s="105"/>
    </row>
    <row r="71" spans="1:7">
      <c r="A71" s="224" t="s">
        <v>230</v>
      </c>
      <c r="B71" s="224"/>
      <c r="C71" s="224"/>
      <c r="D71" s="224"/>
      <c r="E71" s="154"/>
      <c r="F71" s="105"/>
      <c r="G71" s="105"/>
    </row>
    <row r="72" spans="1:7">
      <c r="A72" s="224" t="s">
        <v>231</v>
      </c>
      <c r="B72" s="224"/>
      <c r="C72" s="224"/>
      <c r="D72" s="224"/>
      <c r="E72" s="154"/>
      <c r="F72" s="105"/>
      <c r="G72" s="105"/>
    </row>
    <row r="73" spans="1:7">
      <c r="A73" s="224" t="s">
        <v>232</v>
      </c>
      <c r="B73" s="224"/>
      <c r="C73" s="224"/>
      <c r="D73" s="224"/>
      <c r="E73" s="154"/>
      <c r="F73" s="105"/>
      <c r="G73" s="105"/>
    </row>
    <row r="74" spans="1:7">
      <c r="A74" s="212" t="s">
        <v>442</v>
      </c>
      <c r="B74" s="212"/>
      <c r="C74" s="212"/>
      <c r="D74" s="212"/>
      <c r="E74" s="150">
        <f>SUM(E75:E77)</f>
        <v>57.6</v>
      </c>
      <c r="F74" s="181"/>
      <c r="G74" s="150">
        <f>SUM(G75:G77)</f>
        <v>57.6</v>
      </c>
    </row>
    <row r="75" spans="1:7">
      <c r="A75" s="224" t="s">
        <v>233</v>
      </c>
      <c r="B75" s="224"/>
      <c r="C75" s="224"/>
      <c r="D75" s="224"/>
      <c r="E75" s="154"/>
      <c r="F75" s="105"/>
      <c r="G75" s="105"/>
    </row>
    <row r="76" spans="1:7">
      <c r="A76" s="224" t="s">
        <v>234</v>
      </c>
      <c r="B76" s="224"/>
      <c r="C76" s="224"/>
      <c r="D76" s="224"/>
      <c r="E76" s="154">
        <v>28.8</v>
      </c>
      <c r="F76" s="105">
        <v>5</v>
      </c>
      <c r="G76" s="105">
        <f t="shared" ref="G76:G79" si="5">E76*F76/5</f>
        <v>28.8</v>
      </c>
    </row>
    <row r="77" spans="1:7">
      <c r="A77" s="224" t="s">
        <v>235</v>
      </c>
      <c r="B77" s="224"/>
      <c r="C77" s="224"/>
      <c r="D77" s="224"/>
      <c r="E77" s="154">
        <v>28.8</v>
      </c>
      <c r="F77" s="105">
        <v>5</v>
      </c>
      <c r="G77" s="105">
        <f t="shared" si="5"/>
        <v>28.8</v>
      </c>
    </row>
    <row r="78" spans="1:7">
      <c r="A78" s="212" t="s">
        <v>236</v>
      </c>
      <c r="B78" s="212"/>
      <c r="C78" s="212"/>
      <c r="D78" s="212"/>
      <c r="E78" s="182"/>
      <c r="F78" s="181"/>
      <c r="G78" s="181">
        <f t="shared" si="5"/>
        <v>0</v>
      </c>
    </row>
    <row r="79" spans="1:7">
      <c r="A79" s="212" t="s">
        <v>237</v>
      </c>
      <c r="B79" s="212"/>
      <c r="C79" s="212"/>
      <c r="D79" s="212"/>
      <c r="E79" s="150">
        <v>77.22</v>
      </c>
      <c r="F79" s="181">
        <v>10</v>
      </c>
      <c r="G79" s="84">
        <f t="shared" si="5"/>
        <v>154.44</v>
      </c>
    </row>
    <row r="80" spans="1:7">
      <c r="A80" s="252" t="s">
        <v>238</v>
      </c>
      <c r="B80" s="252"/>
      <c r="C80" s="252"/>
      <c r="D80" s="252"/>
      <c r="E80" s="183">
        <f>E59+E67+E74+E78+E79</f>
        <v>556.11</v>
      </c>
      <c r="F80" s="183"/>
      <c r="G80" s="183">
        <f t="shared" ref="G80" si="6">G59+G67+G74+G78+G79</f>
        <v>888.73</v>
      </c>
    </row>
    <row r="81" spans="1:9" s="9" customFormat="1">
      <c r="A81" s="4"/>
      <c r="B81" s="4"/>
      <c r="C81" s="4"/>
      <c r="D81" s="4"/>
      <c r="E81" s="176"/>
      <c r="F81" s="177"/>
      <c r="G81" s="177"/>
      <c r="H81" s="69"/>
      <c r="I81" s="69"/>
    </row>
    <row r="82" spans="1:9" s="9" customFormat="1">
      <c r="A82" s="4"/>
      <c r="B82" s="4"/>
      <c r="C82" s="4"/>
      <c r="D82" s="4"/>
      <c r="E82" s="176"/>
      <c r="F82" s="177"/>
      <c r="G82" s="177"/>
      <c r="H82" s="69"/>
      <c r="I82" s="69"/>
    </row>
    <row r="83" spans="1:9">
      <c r="A83" s="253" t="s">
        <v>241</v>
      </c>
      <c r="B83" s="253"/>
      <c r="C83" s="253"/>
      <c r="D83" s="253"/>
      <c r="E83" s="253"/>
      <c r="F83" s="253"/>
      <c r="G83" s="253"/>
    </row>
    <row r="84" spans="1:9">
      <c r="A84" s="222" t="s">
        <v>212</v>
      </c>
      <c r="B84" s="222"/>
      <c r="C84" s="222"/>
      <c r="D84" s="222"/>
      <c r="E84" s="254" t="s">
        <v>213</v>
      </c>
      <c r="F84" s="88" t="s">
        <v>195</v>
      </c>
      <c r="G84" s="88" t="s">
        <v>217</v>
      </c>
    </row>
    <row r="85" spans="1:9">
      <c r="A85" s="222"/>
      <c r="B85" s="222"/>
      <c r="C85" s="222"/>
      <c r="D85" s="222"/>
      <c r="E85" s="254"/>
      <c r="F85" s="89" t="s">
        <v>214</v>
      </c>
      <c r="G85" s="89" t="s">
        <v>215</v>
      </c>
    </row>
    <row r="86" spans="1:9">
      <c r="A86" s="212" t="s">
        <v>218</v>
      </c>
      <c r="B86" s="212"/>
      <c r="C86" s="212"/>
      <c r="D86" s="212"/>
      <c r="E86" s="150">
        <f>SUM(E87:E93)</f>
        <v>274.46999999999997</v>
      </c>
      <c r="F86" s="84"/>
      <c r="G86" s="84">
        <f>SUM(G87:G93)</f>
        <v>548.93999999999994</v>
      </c>
    </row>
    <row r="87" spans="1:9">
      <c r="A87" s="224" t="s">
        <v>219</v>
      </c>
      <c r="B87" s="224"/>
      <c r="C87" s="224"/>
      <c r="D87" s="224"/>
      <c r="E87" s="154">
        <v>209.82</v>
      </c>
      <c r="F87" s="105">
        <v>10</v>
      </c>
      <c r="G87" s="105">
        <f>E87*F87/5</f>
        <v>419.64</v>
      </c>
    </row>
    <row r="88" spans="1:9">
      <c r="A88" s="224" t="s">
        <v>220</v>
      </c>
      <c r="B88" s="224"/>
      <c r="C88" s="224"/>
      <c r="D88" s="224"/>
      <c r="E88" s="154"/>
      <c r="F88" s="105"/>
      <c r="G88" s="105"/>
    </row>
    <row r="89" spans="1:9">
      <c r="A89" s="224" t="s">
        <v>221</v>
      </c>
      <c r="B89" s="224"/>
      <c r="C89" s="224"/>
      <c r="D89" s="224"/>
      <c r="E89" s="154"/>
      <c r="F89" s="105"/>
      <c r="G89" s="105"/>
    </row>
    <row r="90" spans="1:9">
      <c r="A90" s="224" t="s">
        <v>222</v>
      </c>
      <c r="B90" s="224"/>
      <c r="C90" s="224"/>
      <c r="D90" s="224"/>
      <c r="E90" s="154">
        <v>10.26</v>
      </c>
      <c r="F90" s="105">
        <v>10</v>
      </c>
      <c r="G90" s="105">
        <f t="shared" ref="G90:G93" si="7">E90*F90/5</f>
        <v>20.52</v>
      </c>
    </row>
    <row r="91" spans="1:9">
      <c r="A91" s="224" t="s">
        <v>223</v>
      </c>
      <c r="B91" s="224"/>
      <c r="C91" s="224"/>
      <c r="D91" s="224"/>
      <c r="E91" s="154"/>
      <c r="F91" s="105"/>
      <c r="G91" s="105"/>
    </row>
    <row r="92" spans="1:9">
      <c r="A92" s="224" t="s">
        <v>224</v>
      </c>
      <c r="B92" s="224"/>
      <c r="C92" s="224"/>
      <c r="D92" s="224"/>
      <c r="E92" s="154">
        <v>46.65</v>
      </c>
      <c r="F92" s="105">
        <v>10</v>
      </c>
      <c r="G92" s="105">
        <f t="shared" si="7"/>
        <v>93.3</v>
      </c>
    </row>
    <row r="93" spans="1:9">
      <c r="A93" s="224" t="s">
        <v>225</v>
      </c>
      <c r="B93" s="224"/>
      <c r="C93" s="224"/>
      <c r="D93" s="224"/>
      <c r="E93" s="154">
        <f>3.87*2</f>
        <v>7.74</v>
      </c>
      <c r="F93" s="105">
        <v>10</v>
      </c>
      <c r="G93" s="105">
        <f t="shared" si="7"/>
        <v>15.48</v>
      </c>
    </row>
    <row r="94" spans="1:9">
      <c r="A94" s="212" t="s">
        <v>226</v>
      </c>
      <c r="B94" s="212"/>
      <c r="C94" s="212"/>
      <c r="D94" s="212"/>
      <c r="E94" s="150">
        <f>SUM(E95:E100)</f>
        <v>270.64</v>
      </c>
      <c r="F94" s="181"/>
      <c r="G94" s="150">
        <f>SUM(G95:G100)</f>
        <v>118.76800000000001</v>
      </c>
    </row>
    <row r="95" spans="1:9">
      <c r="A95" s="224" t="s">
        <v>227</v>
      </c>
      <c r="B95" s="224"/>
      <c r="C95" s="224"/>
      <c r="D95" s="224"/>
      <c r="E95" s="154">
        <v>66.87</v>
      </c>
      <c r="F95" s="105">
        <v>5</v>
      </c>
      <c r="G95" s="105">
        <f t="shared" ref="G95:G97" si="8">E95*F95/5</f>
        <v>66.87</v>
      </c>
    </row>
    <row r="96" spans="1:9">
      <c r="A96" s="224" t="s">
        <v>228</v>
      </c>
      <c r="B96" s="224"/>
      <c r="C96" s="224"/>
      <c r="D96" s="224"/>
      <c r="E96" s="154">
        <v>13.93</v>
      </c>
      <c r="F96" s="105">
        <v>5</v>
      </c>
      <c r="G96" s="105">
        <f t="shared" si="8"/>
        <v>13.930000000000001</v>
      </c>
    </row>
    <row r="97" spans="1:9">
      <c r="A97" s="224" t="s">
        <v>229</v>
      </c>
      <c r="B97" s="224"/>
      <c r="C97" s="224"/>
      <c r="D97" s="224"/>
      <c r="E97" s="154">
        <v>189.84</v>
      </c>
      <c r="F97" s="105">
        <v>1</v>
      </c>
      <c r="G97" s="105">
        <f t="shared" si="8"/>
        <v>37.968000000000004</v>
      </c>
    </row>
    <row r="98" spans="1:9">
      <c r="A98" s="224" t="s">
        <v>230</v>
      </c>
      <c r="B98" s="224"/>
      <c r="C98" s="224"/>
      <c r="D98" s="224"/>
      <c r="E98" s="154"/>
      <c r="F98" s="105"/>
      <c r="G98" s="105"/>
    </row>
    <row r="99" spans="1:9">
      <c r="A99" s="224" t="s">
        <v>231</v>
      </c>
      <c r="B99" s="224"/>
      <c r="C99" s="224"/>
      <c r="D99" s="224"/>
      <c r="E99" s="154"/>
      <c r="F99" s="105"/>
      <c r="G99" s="105"/>
    </row>
    <row r="100" spans="1:9">
      <c r="A100" s="224" t="s">
        <v>232</v>
      </c>
      <c r="B100" s="224"/>
      <c r="C100" s="224"/>
      <c r="D100" s="224"/>
      <c r="E100" s="154"/>
      <c r="F100" s="105"/>
      <c r="G100" s="105"/>
    </row>
    <row r="101" spans="1:9">
      <c r="A101" s="212" t="s">
        <v>442</v>
      </c>
      <c r="B101" s="212"/>
      <c r="C101" s="212"/>
      <c r="D101" s="212"/>
      <c r="E101" s="150">
        <f>SUM(E102:E104)</f>
        <v>86.06</v>
      </c>
      <c r="F101" s="181"/>
      <c r="G101" s="84">
        <f>SUM(G102:G104)</f>
        <v>86.06</v>
      </c>
    </row>
    <row r="102" spans="1:9">
      <c r="A102" s="224" t="s">
        <v>233</v>
      </c>
      <c r="B102" s="224"/>
      <c r="C102" s="224"/>
      <c r="D102" s="224"/>
      <c r="E102" s="154"/>
      <c r="F102" s="105"/>
      <c r="G102" s="105"/>
    </row>
    <row r="103" spans="1:9">
      <c r="A103" s="224" t="s">
        <v>234</v>
      </c>
      <c r="B103" s="224"/>
      <c r="C103" s="224"/>
      <c r="D103" s="224"/>
      <c r="E103" s="154">
        <v>43.03</v>
      </c>
      <c r="F103" s="105">
        <v>5</v>
      </c>
      <c r="G103" s="105">
        <f t="shared" ref="G103:G106" si="9">E103*F103/5</f>
        <v>43.03</v>
      </c>
    </row>
    <row r="104" spans="1:9">
      <c r="A104" s="224" t="s">
        <v>235</v>
      </c>
      <c r="B104" s="224"/>
      <c r="C104" s="224"/>
      <c r="D104" s="224"/>
      <c r="E104" s="154">
        <v>43.03</v>
      </c>
      <c r="F104" s="105">
        <v>5</v>
      </c>
      <c r="G104" s="105">
        <f t="shared" si="9"/>
        <v>43.03</v>
      </c>
    </row>
    <row r="105" spans="1:9">
      <c r="A105" s="212" t="s">
        <v>236</v>
      </c>
      <c r="B105" s="212"/>
      <c r="C105" s="212"/>
      <c r="D105" s="212"/>
      <c r="E105" s="182"/>
      <c r="F105" s="181"/>
      <c r="G105" s="181"/>
    </row>
    <row r="106" spans="1:9">
      <c r="A106" s="212" t="s">
        <v>237</v>
      </c>
      <c r="B106" s="212"/>
      <c r="C106" s="212"/>
      <c r="D106" s="212"/>
      <c r="E106" s="150">
        <v>103.64</v>
      </c>
      <c r="F106" s="181">
        <v>10</v>
      </c>
      <c r="G106" s="84">
        <f t="shared" si="9"/>
        <v>207.28000000000003</v>
      </c>
    </row>
    <row r="107" spans="1:9">
      <c r="A107" s="252" t="s">
        <v>238</v>
      </c>
      <c r="B107" s="252"/>
      <c r="C107" s="252"/>
      <c r="D107" s="252"/>
      <c r="E107" s="183">
        <f>E86+E94+E101+E105+E106</f>
        <v>734.80999999999983</v>
      </c>
      <c r="F107" s="183"/>
      <c r="G107" s="183">
        <f t="shared" ref="G107" si="10">G86+G94+G101+G105+G106</f>
        <v>961.048</v>
      </c>
    </row>
    <row r="108" spans="1:9" s="9" customFormat="1">
      <c r="A108" s="4"/>
      <c r="B108" s="4"/>
      <c r="C108" s="4"/>
      <c r="D108" s="4"/>
      <c r="E108" s="176"/>
      <c r="F108" s="177"/>
      <c r="G108" s="177"/>
      <c r="H108" s="69"/>
      <c r="I108" s="69"/>
    </row>
    <row r="109" spans="1:9" s="9" customFormat="1">
      <c r="A109" s="4"/>
      <c r="B109" s="4"/>
      <c r="C109" s="4"/>
      <c r="D109" s="4"/>
      <c r="E109" s="176"/>
      <c r="F109" s="177"/>
      <c r="G109" s="177"/>
      <c r="H109" s="69"/>
      <c r="I109" s="69"/>
    </row>
    <row r="110" spans="1:9">
      <c r="A110" s="253" t="s">
        <v>263</v>
      </c>
      <c r="B110" s="253"/>
      <c r="C110" s="253"/>
      <c r="D110" s="253"/>
      <c r="E110" s="253"/>
      <c r="F110" s="253"/>
      <c r="G110" s="253"/>
    </row>
    <row r="111" spans="1:9">
      <c r="A111" s="222" t="s">
        <v>212</v>
      </c>
      <c r="B111" s="222"/>
      <c r="C111" s="222"/>
      <c r="D111" s="222"/>
      <c r="E111" s="254" t="s">
        <v>213</v>
      </c>
      <c r="F111" s="88" t="s">
        <v>195</v>
      </c>
      <c r="G111" s="88" t="s">
        <v>217</v>
      </c>
    </row>
    <row r="112" spans="1:9">
      <c r="A112" s="222"/>
      <c r="B112" s="222"/>
      <c r="C112" s="222"/>
      <c r="D112" s="222"/>
      <c r="E112" s="254"/>
      <c r="F112" s="89" t="s">
        <v>214</v>
      </c>
      <c r="G112" s="89" t="s">
        <v>215</v>
      </c>
    </row>
    <row r="113" spans="1:7">
      <c r="A113" s="212" t="s">
        <v>218</v>
      </c>
      <c r="B113" s="212"/>
      <c r="C113" s="212"/>
      <c r="D113" s="212"/>
      <c r="E113" s="150">
        <f>SUM(E114:E120)</f>
        <v>252.32999999999998</v>
      </c>
      <c r="F113" s="84"/>
      <c r="G113" s="84">
        <f>SUM(G114:G120)</f>
        <v>504.65999999999997</v>
      </c>
    </row>
    <row r="114" spans="1:7">
      <c r="A114" s="224" t="s">
        <v>219</v>
      </c>
      <c r="B114" s="224"/>
      <c r="C114" s="224"/>
      <c r="D114" s="224"/>
      <c r="E114" s="154">
        <v>213</v>
      </c>
      <c r="F114" s="105">
        <v>10</v>
      </c>
      <c r="G114" s="154">
        <f>E114*F114/5</f>
        <v>426</v>
      </c>
    </row>
    <row r="115" spans="1:7">
      <c r="A115" s="224" t="s">
        <v>220</v>
      </c>
      <c r="B115" s="224"/>
      <c r="C115" s="224"/>
      <c r="D115" s="224"/>
      <c r="E115" s="154"/>
      <c r="F115" s="105"/>
      <c r="G115" s="154"/>
    </row>
    <row r="116" spans="1:7">
      <c r="A116" s="224" t="s">
        <v>221</v>
      </c>
      <c r="B116" s="224"/>
      <c r="C116" s="224"/>
      <c r="D116" s="224"/>
      <c r="E116" s="154"/>
      <c r="F116" s="105"/>
      <c r="G116" s="154"/>
    </row>
    <row r="117" spans="1:7">
      <c r="A117" s="224" t="s">
        <v>222</v>
      </c>
      <c r="B117" s="224"/>
      <c r="C117" s="224"/>
      <c r="D117" s="224"/>
      <c r="E117" s="154">
        <v>13.73</v>
      </c>
      <c r="F117" s="105">
        <v>10</v>
      </c>
      <c r="G117" s="154">
        <f t="shared" ref="G117:G120" si="11">E117*F117/5</f>
        <v>27.46</v>
      </c>
    </row>
    <row r="118" spans="1:7">
      <c r="A118" s="224" t="s">
        <v>223</v>
      </c>
      <c r="B118" s="224"/>
      <c r="C118" s="224"/>
      <c r="D118" s="224"/>
      <c r="E118" s="154"/>
      <c r="F118" s="105"/>
      <c r="G118" s="154"/>
    </row>
    <row r="119" spans="1:7">
      <c r="A119" s="224" t="s">
        <v>224</v>
      </c>
      <c r="B119" s="224"/>
      <c r="C119" s="224"/>
      <c r="D119" s="224"/>
      <c r="E119" s="154">
        <v>16.5</v>
      </c>
      <c r="F119" s="105">
        <v>10</v>
      </c>
      <c r="G119" s="154">
        <f t="shared" si="11"/>
        <v>33</v>
      </c>
    </row>
    <row r="120" spans="1:7">
      <c r="A120" s="224" t="s">
        <v>225</v>
      </c>
      <c r="B120" s="224"/>
      <c r="C120" s="224"/>
      <c r="D120" s="224"/>
      <c r="E120" s="154">
        <v>9.1</v>
      </c>
      <c r="F120" s="105">
        <v>10</v>
      </c>
      <c r="G120" s="154">
        <f t="shared" si="11"/>
        <v>18.2</v>
      </c>
    </row>
    <row r="121" spans="1:7">
      <c r="A121" s="212" t="s">
        <v>226</v>
      </c>
      <c r="B121" s="212"/>
      <c r="C121" s="212"/>
      <c r="D121" s="212"/>
      <c r="E121" s="150">
        <f>SUM(E122:E127)</f>
        <v>78</v>
      </c>
      <c r="F121" s="181"/>
      <c r="G121" s="150">
        <f>SUM(G122:G127)</f>
        <v>78</v>
      </c>
    </row>
    <row r="122" spans="1:7">
      <c r="A122" s="224" t="s">
        <v>227</v>
      </c>
      <c r="B122" s="224"/>
      <c r="C122" s="224"/>
      <c r="D122" s="224"/>
      <c r="E122" s="154">
        <v>49.2</v>
      </c>
      <c r="F122" s="105">
        <v>5</v>
      </c>
      <c r="G122" s="105">
        <f t="shared" ref="G122:G123" si="12">E122*F122/5</f>
        <v>49.2</v>
      </c>
    </row>
    <row r="123" spans="1:7">
      <c r="A123" s="224" t="s">
        <v>228</v>
      </c>
      <c r="B123" s="224"/>
      <c r="C123" s="224"/>
      <c r="D123" s="224"/>
      <c r="E123" s="154">
        <v>28.8</v>
      </c>
      <c r="F123" s="105">
        <v>5</v>
      </c>
      <c r="G123" s="105">
        <f t="shared" si="12"/>
        <v>28.8</v>
      </c>
    </row>
    <row r="124" spans="1:7">
      <c r="A124" s="224" t="s">
        <v>229</v>
      </c>
      <c r="B124" s="224"/>
      <c r="C124" s="224"/>
      <c r="D124" s="224"/>
      <c r="E124" s="154"/>
      <c r="F124" s="105"/>
      <c r="G124" s="105"/>
    </row>
    <row r="125" spans="1:7">
      <c r="A125" s="224" t="s">
        <v>230</v>
      </c>
      <c r="B125" s="224"/>
      <c r="C125" s="224"/>
      <c r="D125" s="224"/>
      <c r="E125" s="154"/>
      <c r="F125" s="105"/>
      <c r="G125" s="105"/>
    </row>
    <row r="126" spans="1:7">
      <c r="A126" s="224" t="s">
        <v>231</v>
      </c>
      <c r="B126" s="224"/>
      <c r="C126" s="224"/>
      <c r="D126" s="224"/>
      <c r="E126" s="154"/>
      <c r="F126" s="105"/>
      <c r="G126" s="105"/>
    </row>
    <row r="127" spans="1:7">
      <c r="A127" s="224" t="s">
        <v>232</v>
      </c>
      <c r="B127" s="224"/>
      <c r="C127" s="224"/>
      <c r="D127" s="224"/>
      <c r="E127" s="154"/>
      <c r="F127" s="105"/>
      <c r="G127" s="105"/>
    </row>
    <row r="128" spans="1:7">
      <c r="A128" s="212" t="s">
        <v>442</v>
      </c>
      <c r="B128" s="212"/>
      <c r="C128" s="212"/>
      <c r="D128" s="212"/>
      <c r="E128" s="150">
        <f>SUM(E129:E131)</f>
        <v>83</v>
      </c>
      <c r="F128" s="181"/>
      <c r="G128" s="150">
        <f>SUM(G129:G131)</f>
        <v>83</v>
      </c>
    </row>
    <row r="129" spans="1:9">
      <c r="A129" s="224" t="s">
        <v>233</v>
      </c>
      <c r="B129" s="224"/>
      <c r="C129" s="224"/>
      <c r="D129" s="224"/>
      <c r="E129" s="154"/>
      <c r="F129" s="105"/>
      <c r="G129" s="105"/>
    </row>
    <row r="130" spans="1:9">
      <c r="A130" s="224" t="s">
        <v>234</v>
      </c>
      <c r="B130" s="224"/>
      <c r="C130" s="224"/>
      <c r="D130" s="224"/>
      <c r="E130" s="154">
        <v>41.5</v>
      </c>
      <c r="F130" s="105">
        <v>5</v>
      </c>
      <c r="G130" s="105">
        <f t="shared" ref="G130:G133" si="13">E130*F130/5</f>
        <v>41.5</v>
      </c>
    </row>
    <row r="131" spans="1:9">
      <c r="A131" s="224" t="s">
        <v>235</v>
      </c>
      <c r="B131" s="224"/>
      <c r="C131" s="224"/>
      <c r="D131" s="224"/>
      <c r="E131" s="154">
        <v>41.5</v>
      </c>
      <c r="F131" s="105">
        <v>5</v>
      </c>
      <c r="G131" s="105">
        <f t="shared" si="13"/>
        <v>41.5</v>
      </c>
    </row>
    <row r="132" spans="1:9">
      <c r="A132" s="212" t="s">
        <v>236</v>
      </c>
      <c r="B132" s="212"/>
      <c r="C132" s="212"/>
      <c r="D132" s="212"/>
      <c r="E132" s="182"/>
      <c r="F132" s="181"/>
      <c r="G132" s="181"/>
    </row>
    <row r="133" spans="1:9">
      <c r="A133" s="212" t="s">
        <v>237</v>
      </c>
      <c r="B133" s="212"/>
      <c r="C133" s="212"/>
      <c r="D133" s="212"/>
      <c r="E133" s="150">
        <v>102.3</v>
      </c>
      <c r="F133" s="181">
        <v>10</v>
      </c>
      <c r="G133" s="150">
        <f t="shared" si="13"/>
        <v>204.6</v>
      </c>
    </row>
    <row r="134" spans="1:9">
      <c r="A134" s="252" t="s">
        <v>238</v>
      </c>
      <c r="B134" s="252"/>
      <c r="C134" s="252"/>
      <c r="D134" s="252"/>
      <c r="E134" s="183">
        <f>E113+E121+E128+E132+E133</f>
        <v>515.63</v>
      </c>
      <c r="F134" s="183"/>
      <c r="G134" s="183">
        <f>G113+G121+G128+G132+G133</f>
        <v>870.26</v>
      </c>
    </row>
    <row r="135" spans="1:9" s="9" customFormat="1">
      <c r="A135" s="4"/>
      <c r="B135" s="4"/>
      <c r="C135" s="4"/>
      <c r="D135" s="4"/>
      <c r="E135" s="176"/>
      <c r="F135" s="177"/>
      <c r="G135" s="177"/>
      <c r="H135" s="69"/>
      <c r="I135" s="69"/>
    </row>
    <row r="136" spans="1:9" s="9" customFormat="1">
      <c r="A136" s="4"/>
      <c r="B136" s="4"/>
      <c r="C136" s="4"/>
      <c r="D136" s="4"/>
      <c r="E136" s="176"/>
      <c r="F136" s="177"/>
      <c r="G136" s="177"/>
      <c r="H136" s="69"/>
      <c r="I136" s="69"/>
    </row>
    <row r="137" spans="1:9">
      <c r="A137" s="253" t="s">
        <v>242</v>
      </c>
      <c r="B137" s="253"/>
      <c r="C137" s="253"/>
      <c r="D137" s="253"/>
      <c r="E137" s="253"/>
      <c r="F137" s="253"/>
      <c r="G137" s="253"/>
    </row>
    <row r="138" spans="1:9">
      <c r="A138" s="222" t="s">
        <v>212</v>
      </c>
      <c r="B138" s="222"/>
      <c r="C138" s="222"/>
      <c r="D138" s="222"/>
      <c r="E138" s="254" t="s">
        <v>213</v>
      </c>
      <c r="F138" s="88" t="s">
        <v>195</v>
      </c>
      <c r="G138" s="88" t="s">
        <v>217</v>
      </c>
    </row>
    <row r="139" spans="1:9">
      <c r="A139" s="222"/>
      <c r="B139" s="222"/>
      <c r="C139" s="222"/>
      <c r="D139" s="222"/>
      <c r="E139" s="254"/>
      <c r="F139" s="89" t="s">
        <v>214</v>
      </c>
      <c r="G139" s="89" t="s">
        <v>215</v>
      </c>
    </row>
    <row r="140" spans="1:9">
      <c r="A140" s="212" t="s">
        <v>218</v>
      </c>
      <c r="B140" s="212"/>
      <c r="C140" s="212"/>
      <c r="D140" s="212"/>
      <c r="E140" s="150">
        <f>SUM(E141:E147)</f>
        <v>210.74</v>
      </c>
      <c r="F140" s="84"/>
      <c r="G140" s="84">
        <f>SUM(G141:G147)</f>
        <v>421.48</v>
      </c>
    </row>
    <row r="141" spans="1:9">
      <c r="A141" s="224" t="s">
        <v>219</v>
      </c>
      <c r="B141" s="224"/>
      <c r="C141" s="224"/>
      <c r="D141" s="224"/>
      <c r="E141" s="154">
        <f>3.6+9+2.7+9+12+9+35.75+3.6+19.06+2.25+2.25+4.96+5.43+8.68+11.74+9.3+6.2+6.2+4.18+4.18</f>
        <v>169.08</v>
      </c>
      <c r="F141" s="105">
        <v>10</v>
      </c>
      <c r="G141" s="105">
        <f>E141*F141/5</f>
        <v>338.16</v>
      </c>
    </row>
    <row r="142" spans="1:9">
      <c r="A142" s="224" t="s">
        <v>220</v>
      </c>
      <c r="B142" s="224"/>
      <c r="C142" s="224"/>
      <c r="D142" s="224"/>
      <c r="E142" s="154"/>
      <c r="F142" s="105"/>
      <c r="G142" s="105"/>
    </row>
    <row r="143" spans="1:9">
      <c r="A143" s="224" t="s">
        <v>221</v>
      </c>
      <c r="B143" s="224"/>
      <c r="C143" s="224"/>
      <c r="D143" s="224"/>
      <c r="E143" s="154"/>
      <c r="F143" s="105"/>
      <c r="G143" s="105"/>
    </row>
    <row r="144" spans="1:9">
      <c r="A144" s="224" t="s">
        <v>222</v>
      </c>
      <c r="B144" s="224"/>
      <c r="C144" s="224"/>
      <c r="D144" s="224"/>
      <c r="E144" s="154">
        <v>8.1999999999999993</v>
      </c>
      <c r="F144" s="105">
        <v>10</v>
      </c>
      <c r="G144" s="105">
        <f t="shared" ref="G144:G147" si="14">E144*F144/5</f>
        <v>16.399999999999999</v>
      </c>
    </row>
    <row r="145" spans="1:7">
      <c r="A145" s="224" t="s">
        <v>223</v>
      </c>
      <c r="B145" s="224"/>
      <c r="C145" s="224"/>
      <c r="D145" s="224"/>
      <c r="E145" s="154"/>
      <c r="F145" s="105"/>
      <c r="G145" s="105"/>
    </row>
    <row r="146" spans="1:7">
      <c r="A146" s="224" t="s">
        <v>224</v>
      </c>
      <c r="B146" s="224"/>
      <c r="C146" s="224"/>
      <c r="D146" s="224"/>
      <c r="E146" s="154">
        <v>19.059999999999999</v>
      </c>
      <c r="F146" s="105">
        <v>10</v>
      </c>
      <c r="G146" s="105">
        <f t="shared" si="14"/>
        <v>38.119999999999997</v>
      </c>
    </row>
    <row r="147" spans="1:7">
      <c r="A147" s="224" t="s">
        <v>225</v>
      </c>
      <c r="B147" s="224"/>
      <c r="C147" s="224"/>
      <c r="D147" s="224"/>
      <c r="E147" s="154">
        <v>14.4</v>
      </c>
      <c r="F147" s="105">
        <v>10</v>
      </c>
      <c r="G147" s="105">
        <f t="shared" si="14"/>
        <v>28.8</v>
      </c>
    </row>
    <row r="148" spans="1:7">
      <c r="A148" s="212" t="s">
        <v>226</v>
      </c>
      <c r="B148" s="212"/>
      <c r="C148" s="212"/>
      <c r="D148" s="212"/>
      <c r="E148" s="150">
        <f>SUM(E149:E154)</f>
        <v>20.18</v>
      </c>
      <c r="F148" s="181"/>
      <c r="G148" s="84">
        <f>SUM(G149:G154)</f>
        <v>20.18</v>
      </c>
    </row>
    <row r="149" spans="1:7">
      <c r="A149" s="224" t="s">
        <v>227</v>
      </c>
      <c r="B149" s="224"/>
      <c r="C149" s="224"/>
      <c r="D149" s="224"/>
      <c r="E149" s="154">
        <v>20.18</v>
      </c>
      <c r="F149" s="105">
        <v>5</v>
      </c>
      <c r="G149" s="105">
        <f t="shared" ref="G149" si="15">E149*F149/5</f>
        <v>20.18</v>
      </c>
    </row>
    <row r="150" spans="1:7">
      <c r="A150" s="224" t="s">
        <v>228</v>
      </c>
      <c r="B150" s="224"/>
      <c r="C150" s="224"/>
      <c r="D150" s="224"/>
      <c r="E150" s="154"/>
      <c r="F150" s="105"/>
      <c r="G150" s="105"/>
    </row>
    <row r="151" spans="1:7">
      <c r="A151" s="224" t="s">
        <v>229</v>
      </c>
      <c r="B151" s="224"/>
      <c r="C151" s="224"/>
      <c r="D151" s="224"/>
      <c r="E151" s="154"/>
      <c r="F151" s="105"/>
      <c r="G151" s="105"/>
    </row>
    <row r="152" spans="1:7">
      <c r="A152" s="224" t="s">
        <v>230</v>
      </c>
      <c r="B152" s="224"/>
      <c r="C152" s="224"/>
      <c r="D152" s="224"/>
      <c r="E152" s="154"/>
      <c r="F152" s="105"/>
      <c r="G152" s="105"/>
    </row>
    <row r="153" spans="1:7">
      <c r="A153" s="224" t="s">
        <v>231</v>
      </c>
      <c r="B153" s="224"/>
      <c r="C153" s="224"/>
      <c r="D153" s="224"/>
      <c r="E153" s="154"/>
      <c r="F153" s="105"/>
      <c r="G153" s="105"/>
    </row>
    <row r="154" spans="1:7">
      <c r="A154" s="224" t="s">
        <v>232</v>
      </c>
      <c r="B154" s="224"/>
      <c r="C154" s="224"/>
      <c r="D154" s="224"/>
      <c r="E154" s="154"/>
      <c r="F154" s="105"/>
      <c r="G154" s="105"/>
    </row>
    <row r="155" spans="1:7">
      <c r="A155" s="212" t="s">
        <v>442</v>
      </c>
      <c r="B155" s="212"/>
      <c r="C155" s="212"/>
      <c r="D155" s="212"/>
      <c r="E155" s="150">
        <f>SUM(E156:E158)</f>
        <v>62.48</v>
      </c>
      <c r="F155" s="181"/>
      <c r="G155" s="84">
        <f>SUM(G156:G158)</f>
        <v>62.48</v>
      </c>
    </row>
    <row r="156" spans="1:7">
      <c r="A156" s="224" t="s">
        <v>233</v>
      </c>
      <c r="B156" s="224"/>
      <c r="C156" s="224"/>
      <c r="D156" s="224"/>
      <c r="E156" s="154"/>
      <c r="F156" s="105"/>
      <c r="G156" s="105"/>
    </row>
    <row r="157" spans="1:7">
      <c r="A157" s="224" t="s">
        <v>234</v>
      </c>
      <c r="B157" s="224"/>
      <c r="C157" s="224"/>
      <c r="D157" s="224"/>
      <c r="E157" s="154">
        <v>31.24</v>
      </c>
      <c r="F157" s="105">
        <v>5</v>
      </c>
      <c r="G157" s="105">
        <f t="shared" ref="G157:G160" si="16">E157*F157/5</f>
        <v>31.24</v>
      </c>
    </row>
    <row r="158" spans="1:7">
      <c r="A158" s="224" t="s">
        <v>235</v>
      </c>
      <c r="B158" s="224"/>
      <c r="C158" s="224"/>
      <c r="D158" s="224"/>
      <c r="E158" s="154">
        <v>31.24</v>
      </c>
      <c r="F158" s="105">
        <v>5</v>
      </c>
      <c r="G158" s="105">
        <f t="shared" si="16"/>
        <v>31.24</v>
      </c>
    </row>
    <row r="159" spans="1:7">
      <c r="A159" s="212" t="s">
        <v>236</v>
      </c>
      <c r="B159" s="212"/>
      <c r="C159" s="212"/>
      <c r="D159" s="212"/>
      <c r="E159" s="182"/>
      <c r="F159" s="181"/>
      <c r="G159" s="181"/>
    </row>
    <row r="160" spans="1:7">
      <c r="A160" s="212" t="s">
        <v>237</v>
      </c>
      <c r="B160" s="212"/>
      <c r="C160" s="212"/>
      <c r="D160" s="212"/>
      <c r="E160" s="150">
        <v>64.11</v>
      </c>
      <c r="F160" s="181">
        <v>10</v>
      </c>
      <c r="G160" s="84">
        <f t="shared" si="16"/>
        <v>128.22</v>
      </c>
    </row>
    <row r="161" spans="1:9">
      <c r="A161" s="252" t="s">
        <v>238</v>
      </c>
      <c r="B161" s="252"/>
      <c r="C161" s="252"/>
      <c r="D161" s="252"/>
      <c r="E161" s="183">
        <f>E140+E148+E155+E159+E160</f>
        <v>357.51000000000005</v>
      </c>
      <c r="F161" s="183"/>
      <c r="G161" s="183">
        <f>G140+G148+G155+G159+G160</f>
        <v>632.36</v>
      </c>
    </row>
    <row r="162" spans="1:9" s="9" customFormat="1">
      <c r="A162" s="4"/>
      <c r="B162" s="4"/>
      <c r="C162" s="4"/>
      <c r="D162" s="4"/>
      <c r="E162" s="176"/>
      <c r="F162" s="177"/>
      <c r="G162" s="177"/>
      <c r="H162" s="69"/>
      <c r="I162" s="69"/>
    </row>
    <row r="163" spans="1:9" s="9" customFormat="1">
      <c r="A163" s="4"/>
      <c r="B163" s="4"/>
      <c r="C163" s="4"/>
      <c r="D163" s="4"/>
      <c r="E163" s="176"/>
      <c r="F163" s="177"/>
      <c r="G163" s="177"/>
      <c r="H163" s="69"/>
      <c r="I163" s="69"/>
    </row>
    <row r="164" spans="1:9">
      <c r="A164" s="253" t="s">
        <v>243</v>
      </c>
      <c r="B164" s="253"/>
      <c r="C164" s="253"/>
      <c r="D164" s="253"/>
      <c r="E164" s="253"/>
      <c r="F164" s="253"/>
      <c r="G164" s="253"/>
    </row>
    <row r="165" spans="1:9">
      <c r="A165" s="222" t="s">
        <v>212</v>
      </c>
      <c r="B165" s="222"/>
      <c r="C165" s="222"/>
      <c r="D165" s="222"/>
      <c r="E165" s="254" t="s">
        <v>213</v>
      </c>
      <c r="F165" s="88" t="s">
        <v>195</v>
      </c>
      <c r="G165" s="88" t="s">
        <v>217</v>
      </c>
    </row>
    <row r="166" spans="1:9">
      <c r="A166" s="222"/>
      <c r="B166" s="222"/>
      <c r="C166" s="222"/>
      <c r="D166" s="222"/>
      <c r="E166" s="254"/>
      <c r="F166" s="89" t="s">
        <v>214</v>
      </c>
      <c r="G166" s="89" t="s">
        <v>215</v>
      </c>
    </row>
    <row r="167" spans="1:9">
      <c r="A167" s="212" t="s">
        <v>218</v>
      </c>
      <c r="B167" s="212"/>
      <c r="C167" s="212"/>
      <c r="D167" s="212"/>
      <c r="E167" s="150">
        <f>SUM(E168:E174)</f>
        <v>236.63</v>
      </c>
      <c r="F167" s="84"/>
      <c r="G167" s="84">
        <f>SUM(G168:G174)</f>
        <v>473.26</v>
      </c>
    </row>
    <row r="168" spans="1:9">
      <c r="A168" s="224" t="s">
        <v>219</v>
      </c>
      <c r="B168" s="224"/>
      <c r="C168" s="224"/>
      <c r="D168" s="224"/>
      <c r="E168" s="154">
        <v>169.87</v>
      </c>
      <c r="F168" s="105">
        <v>10</v>
      </c>
      <c r="G168" s="105">
        <f>E168*F168/5</f>
        <v>339.74</v>
      </c>
    </row>
    <row r="169" spans="1:9">
      <c r="A169" s="224" t="s">
        <v>220</v>
      </c>
      <c r="B169" s="224"/>
      <c r="C169" s="224"/>
      <c r="D169" s="224"/>
      <c r="E169" s="154"/>
      <c r="F169" s="105"/>
      <c r="G169" s="105"/>
    </row>
    <row r="170" spans="1:9">
      <c r="A170" s="224" t="s">
        <v>221</v>
      </c>
      <c r="B170" s="224"/>
      <c r="C170" s="224"/>
      <c r="D170" s="224"/>
      <c r="E170" s="154"/>
      <c r="F170" s="105"/>
      <c r="G170" s="105"/>
    </row>
    <row r="171" spans="1:9">
      <c r="A171" s="224" t="s">
        <v>222</v>
      </c>
      <c r="B171" s="224"/>
      <c r="C171" s="224"/>
      <c r="D171" s="224"/>
      <c r="E171" s="154">
        <v>2.9</v>
      </c>
      <c r="F171" s="105">
        <v>10</v>
      </c>
      <c r="G171" s="105">
        <f t="shared" ref="G171:G174" si="17">E171*F171/5</f>
        <v>5.8</v>
      </c>
    </row>
    <row r="172" spans="1:9">
      <c r="A172" s="224" t="s">
        <v>223</v>
      </c>
      <c r="B172" s="224"/>
      <c r="C172" s="224"/>
      <c r="D172" s="224"/>
      <c r="E172" s="154"/>
      <c r="F172" s="105"/>
      <c r="G172" s="105"/>
    </row>
    <row r="173" spans="1:9">
      <c r="A173" s="224" t="s">
        <v>224</v>
      </c>
      <c r="B173" s="224"/>
      <c r="C173" s="224"/>
      <c r="D173" s="224"/>
      <c r="E173" s="154">
        <v>46.13</v>
      </c>
      <c r="F173" s="105">
        <v>10</v>
      </c>
      <c r="G173" s="105">
        <f t="shared" si="17"/>
        <v>92.26</v>
      </c>
    </row>
    <row r="174" spans="1:9">
      <c r="A174" s="224" t="s">
        <v>225</v>
      </c>
      <c r="B174" s="224"/>
      <c r="C174" s="224"/>
      <c r="D174" s="224"/>
      <c r="E174" s="154">
        <v>17.73</v>
      </c>
      <c r="F174" s="105">
        <v>10</v>
      </c>
      <c r="G174" s="105">
        <f t="shared" si="17"/>
        <v>35.46</v>
      </c>
    </row>
    <row r="175" spans="1:9">
      <c r="A175" s="212" t="s">
        <v>226</v>
      </c>
      <c r="B175" s="212"/>
      <c r="C175" s="212"/>
      <c r="D175" s="212"/>
      <c r="E175" s="150">
        <f>SUM(E176:E181)</f>
        <v>583.33999999999992</v>
      </c>
      <c r="F175" s="181"/>
      <c r="G175" s="150">
        <f>SUM(G176:G181)</f>
        <v>310.476</v>
      </c>
    </row>
    <row r="176" spans="1:9">
      <c r="A176" s="224" t="s">
        <v>227</v>
      </c>
      <c r="B176" s="224"/>
      <c r="C176" s="224"/>
      <c r="D176" s="224"/>
      <c r="E176" s="154">
        <v>160.04</v>
      </c>
      <c r="F176" s="105">
        <v>5</v>
      </c>
      <c r="G176" s="105">
        <f t="shared" ref="G176:G178" si="18">E176*F176/5</f>
        <v>160.04</v>
      </c>
    </row>
    <row r="177" spans="1:9">
      <c r="A177" s="224" t="s">
        <v>228</v>
      </c>
      <c r="B177" s="224"/>
      <c r="C177" s="224"/>
      <c r="D177" s="224"/>
      <c r="E177" s="154">
        <v>82.22</v>
      </c>
      <c r="F177" s="105">
        <v>5</v>
      </c>
      <c r="G177" s="105">
        <f t="shared" si="18"/>
        <v>82.22</v>
      </c>
    </row>
    <row r="178" spans="1:9">
      <c r="A178" s="224" t="s">
        <v>229</v>
      </c>
      <c r="B178" s="224"/>
      <c r="C178" s="224"/>
      <c r="D178" s="224"/>
      <c r="E178" s="154">
        <v>341.08</v>
      </c>
      <c r="F178" s="105">
        <v>1</v>
      </c>
      <c r="G178" s="105">
        <f t="shared" si="18"/>
        <v>68.215999999999994</v>
      </c>
    </row>
    <row r="179" spans="1:9">
      <c r="A179" s="224" t="s">
        <v>230</v>
      </c>
      <c r="B179" s="224"/>
      <c r="C179" s="224"/>
      <c r="D179" s="224"/>
      <c r="E179" s="154"/>
      <c r="F179" s="105"/>
      <c r="G179" s="105"/>
    </row>
    <row r="180" spans="1:9">
      <c r="A180" s="224" t="s">
        <v>231</v>
      </c>
      <c r="B180" s="224"/>
      <c r="C180" s="224"/>
      <c r="D180" s="224"/>
      <c r="E180" s="154"/>
      <c r="F180" s="105"/>
      <c r="G180" s="105"/>
    </row>
    <row r="181" spans="1:9">
      <c r="A181" s="224" t="s">
        <v>232</v>
      </c>
      <c r="B181" s="224"/>
      <c r="C181" s="224"/>
      <c r="D181" s="224"/>
      <c r="E181" s="154"/>
      <c r="F181" s="105"/>
      <c r="G181" s="105"/>
    </row>
    <row r="182" spans="1:9">
      <c r="A182" s="212" t="s">
        <v>442</v>
      </c>
      <c r="B182" s="212"/>
      <c r="C182" s="212"/>
      <c r="D182" s="212"/>
      <c r="E182" s="150">
        <f>SUM(E183:E185)</f>
        <v>145.04</v>
      </c>
      <c r="F182" s="181"/>
      <c r="G182" s="84">
        <f>SUM(G183:G185)</f>
        <v>145.04</v>
      </c>
    </row>
    <row r="183" spans="1:9">
      <c r="A183" s="224" t="s">
        <v>233</v>
      </c>
      <c r="B183" s="224"/>
      <c r="C183" s="224"/>
      <c r="D183" s="224"/>
      <c r="E183" s="154"/>
      <c r="F183" s="105"/>
      <c r="G183" s="105"/>
    </row>
    <row r="184" spans="1:9">
      <c r="A184" s="224" t="s">
        <v>234</v>
      </c>
      <c r="B184" s="224"/>
      <c r="C184" s="224"/>
      <c r="D184" s="224"/>
      <c r="E184" s="154">
        <v>72.52</v>
      </c>
      <c r="F184" s="105">
        <v>5</v>
      </c>
      <c r="G184" s="105">
        <f t="shared" ref="G184:G187" si="19">E184*F184/5</f>
        <v>72.52</v>
      </c>
    </row>
    <row r="185" spans="1:9">
      <c r="A185" s="224" t="s">
        <v>235</v>
      </c>
      <c r="B185" s="224"/>
      <c r="C185" s="224"/>
      <c r="D185" s="224"/>
      <c r="E185" s="154">
        <v>72.52</v>
      </c>
      <c r="F185" s="105">
        <v>5</v>
      </c>
      <c r="G185" s="105">
        <f t="shared" si="19"/>
        <v>72.52</v>
      </c>
    </row>
    <row r="186" spans="1:9">
      <c r="A186" s="212" t="s">
        <v>236</v>
      </c>
      <c r="B186" s="212"/>
      <c r="C186" s="212"/>
      <c r="D186" s="212"/>
      <c r="E186" s="182"/>
      <c r="F186" s="181"/>
      <c r="G186" s="181"/>
    </row>
    <row r="187" spans="1:9">
      <c r="A187" s="212" t="s">
        <v>237</v>
      </c>
      <c r="B187" s="212"/>
      <c r="C187" s="212"/>
      <c r="D187" s="212"/>
      <c r="E187" s="150">
        <v>79.37</v>
      </c>
      <c r="F187" s="181">
        <v>10</v>
      </c>
      <c r="G187" s="84">
        <f t="shared" si="19"/>
        <v>158.74</v>
      </c>
    </row>
    <row r="188" spans="1:9">
      <c r="A188" s="252" t="s">
        <v>238</v>
      </c>
      <c r="B188" s="252"/>
      <c r="C188" s="252"/>
      <c r="D188" s="252"/>
      <c r="E188" s="183">
        <f>E167+E175+E182+E186+E187</f>
        <v>1044.3799999999999</v>
      </c>
      <c r="F188" s="180"/>
      <c r="G188" s="183">
        <f>G167+G175+G182+G186+G187</f>
        <v>1087.5160000000001</v>
      </c>
    </row>
    <row r="189" spans="1:9" s="9" customFormat="1">
      <c r="A189" s="4"/>
      <c r="B189" s="4"/>
      <c r="C189" s="4"/>
      <c r="D189" s="4"/>
      <c r="E189" s="176"/>
      <c r="F189" s="177"/>
      <c r="G189" s="177"/>
      <c r="H189" s="69"/>
      <c r="I189" s="69"/>
    </row>
    <row r="190" spans="1:9" s="9" customFormat="1">
      <c r="A190" s="4"/>
      <c r="B190" s="4"/>
      <c r="C190" s="4"/>
      <c r="D190" s="4"/>
      <c r="E190" s="176"/>
      <c r="F190" s="177"/>
      <c r="G190" s="177"/>
      <c r="H190" s="69"/>
      <c r="I190" s="69"/>
    </row>
    <row r="191" spans="1:9">
      <c r="A191" s="253" t="s">
        <v>244</v>
      </c>
      <c r="B191" s="253"/>
      <c r="C191" s="253"/>
      <c r="D191" s="253"/>
      <c r="E191" s="253"/>
      <c r="F191" s="253"/>
      <c r="G191" s="253"/>
    </row>
    <row r="192" spans="1:9">
      <c r="A192" s="222" t="s">
        <v>212</v>
      </c>
      <c r="B192" s="222"/>
      <c r="C192" s="222"/>
      <c r="D192" s="222"/>
      <c r="E192" s="254" t="s">
        <v>213</v>
      </c>
      <c r="F192" s="88" t="s">
        <v>195</v>
      </c>
      <c r="G192" s="88" t="s">
        <v>217</v>
      </c>
    </row>
    <row r="193" spans="1:7">
      <c r="A193" s="222"/>
      <c r="B193" s="222"/>
      <c r="C193" s="222"/>
      <c r="D193" s="222"/>
      <c r="E193" s="254"/>
      <c r="F193" s="89" t="s">
        <v>214</v>
      </c>
      <c r="G193" s="89" t="s">
        <v>215</v>
      </c>
    </row>
    <row r="194" spans="1:7">
      <c r="A194" s="212" t="s">
        <v>218</v>
      </c>
      <c r="B194" s="212"/>
      <c r="C194" s="212"/>
      <c r="D194" s="212"/>
      <c r="E194" s="150">
        <f>SUM(E195:E201)</f>
        <v>236.63</v>
      </c>
      <c r="F194" s="84"/>
      <c r="G194" s="84">
        <f>SUM(G195:G201)</f>
        <v>473.26</v>
      </c>
    </row>
    <row r="195" spans="1:7">
      <c r="A195" s="224" t="s">
        <v>219</v>
      </c>
      <c r="B195" s="224"/>
      <c r="C195" s="224"/>
      <c r="D195" s="224"/>
      <c r="E195" s="154">
        <v>169.87</v>
      </c>
      <c r="F195" s="105">
        <v>10</v>
      </c>
      <c r="G195" s="105">
        <f>E195*F195/5</f>
        <v>339.74</v>
      </c>
    </row>
    <row r="196" spans="1:7">
      <c r="A196" s="224" t="s">
        <v>220</v>
      </c>
      <c r="B196" s="224"/>
      <c r="C196" s="224"/>
      <c r="D196" s="224"/>
      <c r="E196" s="154"/>
      <c r="F196" s="105"/>
      <c r="G196" s="105"/>
    </row>
    <row r="197" spans="1:7">
      <c r="A197" s="224" t="s">
        <v>221</v>
      </c>
      <c r="B197" s="224"/>
      <c r="C197" s="224"/>
      <c r="D197" s="224"/>
      <c r="E197" s="154"/>
      <c r="F197" s="105"/>
      <c r="G197" s="105"/>
    </row>
    <row r="198" spans="1:7">
      <c r="A198" s="224" t="s">
        <v>222</v>
      </c>
      <c r="B198" s="224"/>
      <c r="C198" s="224"/>
      <c r="D198" s="224"/>
      <c r="E198" s="154">
        <v>2.9</v>
      </c>
      <c r="F198" s="105">
        <v>10</v>
      </c>
      <c r="G198" s="105">
        <f t="shared" ref="G198:G201" si="20">E198*F198/5</f>
        <v>5.8</v>
      </c>
    </row>
    <row r="199" spans="1:7">
      <c r="A199" s="224" t="s">
        <v>223</v>
      </c>
      <c r="B199" s="224"/>
      <c r="C199" s="224"/>
      <c r="D199" s="224"/>
      <c r="E199" s="154"/>
      <c r="F199" s="105"/>
      <c r="G199" s="105"/>
    </row>
    <row r="200" spans="1:7">
      <c r="A200" s="224" t="s">
        <v>224</v>
      </c>
      <c r="B200" s="224"/>
      <c r="C200" s="224"/>
      <c r="D200" s="224"/>
      <c r="E200" s="154">
        <v>46.13</v>
      </c>
      <c r="F200" s="105">
        <v>10</v>
      </c>
      <c r="G200" s="105">
        <f t="shared" si="20"/>
        <v>92.26</v>
      </c>
    </row>
    <row r="201" spans="1:7">
      <c r="A201" s="224" t="s">
        <v>225</v>
      </c>
      <c r="B201" s="224"/>
      <c r="C201" s="224"/>
      <c r="D201" s="224"/>
      <c r="E201" s="154">
        <v>17.73</v>
      </c>
      <c r="F201" s="105">
        <v>10</v>
      </c>
      <c r="G201" s="105">
        <f t="shared" si="20"/>
        <v>35.46</v>
      </c>
    </row>
    <row r="202" spans="1:7">
      <c r="A202" s="212" t="s">
        <v>226</v>
      </c>
      <c r="B202" s="212"/>
      <c r="C202" s="212"/>
      <c r="D202" s="212"/>
      <c r="E202" s="150">
        <f>SUM(E203:E208)</f>
        <v>583.33999999999992</v>
      </c>
      <c r="F202" s="181"/>
      <c r="G202" s="150">
        <f>SUM(G203:G208)</f>
        <v>310.476</v>
      </c>
    </row>
    <row r="203" spans="1:7">
      <c r="A203" s="224" t="s">
        <v>227</v>
      </c>
      <c r="B203" s="224"/>
      <c r="C203" s="224"/>
      <c r="D203" s="224"/>
      <c r="E203" s="154">
        <v>160.04</v>
      </c>
      <c r="F203" s="105">
        <v>5</v>
      </c>
      <c r="G203" s="105">
        <f t="shared" ref="G203:G205" si="21">E203*F203/5</f>
        <v>160.04</v>
      </c>
    </row>
    <row r="204" spans="1:7">
      <c r="A204" s="224" t="s">
        <v>228</v>
      </c>
      <c r="B204" s="224"/>
      <c r="C204" s="224"/>
      <c r="D204" s="224"/>
      <c r="E204" s="154">
        <v>82.22</v>
      </c>
      <c r="F204" s="105">
        <v>5</v>
      </c>
      <c r="G204" s="105">
        <f t="shared" si="21"/>
        <v>82.22</v>
      </c>
    </row>
    <row r="205" spans="1:7">
      <c r="A205" s="224" t="s">
        <v>229</v>
      </c>
      <c r="B205" s="224"/>
      <c r="C205" s="224"/>
      <c r="D205" s="224"/>
      <c r="E205" s="154">
        <v>341.08</v>
      </c>
      <c r="F205" s="105">
        <v>1</v>
      </c>
      <c r="G205" s="105">
        <f t="shared" si="21"/>
        <v>68.215999999999994</v>
      </c>
    </row>
    <row r="206" spans="1:7">
      <c r="A206" s="224" t="s">
        <v>230</v>
      </c>
      <c r="B206" s="224"/>
      <c r="C206" s="224"/>
      <c r="D206" s="224"/>
      <c r="E206" s="154"/>
      <c r="F206" s="105"/>
      <c r="G206" s="105"/>
    </row>
    <row r="207" spans="1:7">
      <c r="A207" s="224" t="s">
        <v>231</v>
      </c>
      <c r="B207" s="224"/>
      <c r="C207" s="224"/>
      <c r="D207" s="224"/>
      <c r="E207" s="154"/>
      <c r="F207" s="105"/>
      <c r="G207" s="105"/>
    </row>
    <row r="208" spans="1:7">
      <c r="A208" s="224" t="s">
        <v>232</v>
      </c>
      <c r="B208" s="224"/>
      <c r="C208" s="224"/>
      <c r="D208" s="224"/>
      <c r="E208" s="154"/>
      <c r="F208" s="105"/>
      <c r="G208" s="105"/>
    </row>
    <row r="209" spans="1:9">
      <c r="A209" s="212" t="s">
        <v>442</v>
      </c>
      <c r="B209" s="212"/>
      <c r="C209" s="212"/>
      <c r="D209" s="212"/>
      <c r="E209" s="150">
        <f>SUM(E210:E212)</f>
        <v>145.04</v>
      </c>
      <c r="F209" s="181"/>
      <c r="G209" s="84">
        <f>SUM(G210:G212)</f>
        <v>145.04</v>
      </c>
    </row>
    <row r="210" spans="1:9">
      <c r="A210" s="224" t="s">
        <v>233</v>
      </c>
      <c r="B210" s="224"/>
      <c r="C210" s="224"/>
      <c r="D210" s="224"/>
      <c r="E210" s="154"/>
      <c r="F210" s="105"/>
      <c r="G210" s="105"/>
    </row>
    <row r="211" spans="1:9">
      <c r="A211" s="224" t="s">
        <v>234</v>
      </c>
      <c r="B211" s="224"/>
      <c r="C211" s="224"/>
      <c r="D211" s="224"/>
      <c r="E211" s="154">
        <v>72.52</v>
      </c>
      <c r="F211" s="105">
        <v>5</v>
      </c>
      <c r="G211" s="105">
        <f t="shared" ref="G211:G214" si="22">E211*F211/5</f>
        <v>72.52</v>
      </c>
    </row>
    <row r="212" spans="1:9">
      <c r="A212" s="224" t="s">
        <v>235</v>
      </c>
      <c r="B212" s="224"/>
      <c r="C212" s="224"/>
      <c r="D212" s="224"/>
      <c r="E212" s="154">
        <v>72.52</v>
      </c>
      <c r="F212" s="105">
        <v>5</v>
      </c>
      <c r="G212" s="105">
        <f t="shared" si="22"/>
        <v>72.52</v>
      </c>
    </row>
    <row r="213" spans="1:9">
      <c r="A213" s="212" t="s">
        <v>236</v>
      </c>
      <c r="B213" s="212"/>
      <c r="C213" s="212"/>
      <c r="D213" s="212"/>
      <c r="E213" s="182"/>
      <c r="F213" s="181"/>
      <c r="G213" s="181"/>
    </row>
    <row r="214" spans="1:9">
      <c r="A214" s="212" t="s">
        <v>237</v>
      </c>
      <c r="B214" s="212"/>
      <c r="C214" s="212"/>
      <c r="D214" s="212"/>
      <c r="E214" s="150">
        <v>79.37</v>
      </c>
      <c r="F214" s="181">
        <v>10</v>
      </c>
      <c r="G214" s="84">
        <f t="shared" si="22"/>
        <v>158.74</v>
      </c>
    </row>
    <row r="215" spans="1:9">
      <c r="A215" s="252" t="s">
        <v>238</v>
      </c>
      <c r="B215" s="252"/>
      <c r="C215" s="252"/>
      <c r="D215" s="252"/>
      <c r="E215" s="183">
        <f>E194+E202+E209+E213+E214</f>
        <v>1044.3799999999999</v>
      </c>
      <c r="F215" s="180"/>
      <c r="G215" s="183">
        <f>G194+G202+G209+G213+G214</f>
        <v>1087.5160000000001</v>
      </c>
    </row>
    <row r="216" spans="1:9" s="9" customFormat="1">
      <c r="A216" s="4"/>
      <c r="B216" s="4"/>
      <c r="C216" s="4"/>
      <c r="D216" s="4"/>
      <c r="E216" s="176"/>
      <c r="F216" s="177"/>
      <c r="G216" s="177"/>
      <c r="H216" s="69"/>
      <c r="I216" s="69"/>
    </row>
    <row r="217" spans="1:9" s="9" customFormat="1">
      <c r="A217" s="4"/>
      <c r="B217" s="4"/>
      <c r="C217" s="4"/>
      <c r="D217" s="4"/>
      <c r="E217" s="176"/>
      <c r="F217" s="177"/>
      <c r="G217" s="177"/>
      <c r="H217" s="69"/>
      <c r="I217" s="69"/>
    </row>
    <row r="218" spans="1:9">
      <c r="A218" s="253" t="s">
        <v>245</v>
      </c>
      <c r="B218" s="253"/>
      <c r="C218" s="253"/>
      <c r="D218" s="253"/>
      <c r="E218" s="253"/>
      <c r="F218" s="253"/>
      <c r="G218" s="253"/>
    </row>
    <row r="219" spans="1:9">
      <c r="A219" s="222" t="s">
        <v>212</v>
      </c>
      <c r="B219" s="222"/>
      <c r="C219" s="222"/>
      <c r="D219" s="222"/>
      <c r="E219" s="254" t="s">
        <v>213</v>
      </c>
      <c r="F219" s="88" t="s">
        <v>195</v>
      </c>
      <c r="G219" s="88" t="s">
        <v>217</v>
      </c>
    </row>
    <row r="220" spans="1:9">
      <c r="A220" s="222"/>
      <c r="B220" s="222"/>
      <c r="C220" s="222"/>
      <c r="D220" s="222"/>
      <c r="E220" s="254"/>
      <c r="F220" s="89" t="s">
        <v>214</v>
      </c>
      <c r="G220" s="89" t="s">
        <v>215</v>
      </c>
    </row>
    <row r="221" spans="1:9">
      <c r="A221" s="212" t="s">
        <v>218</v>
      </c>
      <c r="B221" s="212"/>
      <c r="C221" s="212"/>
      <c r="D221" s="212"/>
      <c r="E221" s="150">
        <f>SUM(E222:E228)</f>
        <v>236.63</v>
      </c>
      <c r="F221" s="84"/>
      <c r="G221" s="84">
        <f>SUM(G222:G228)</f>
        <v>473.26</v>
      </c>
    </row>
    <row r="222" spans="1:9">
      <c r="A222" s="224" t="s">
        <v>219</v>
      </c>
      <c r="B222" s="224"/>
      <c r="C222" s="224"/>
      <c r="D222" s="224"/>
      <c r="E222" s="154">
        <v>169.87</v>
      </c>
      <c r="F222" s="105">
        <v>10</v>
      </c>
      <c r="G222" s="105">
        <f>E222*F222/5</f>
        <v>339.74</v>
      </c>
    </row>
    <row r="223" spans="1:9">
      <c r="A223" s="224" t="s">
        <v>220</v>
      </c>
      <c r="B223" s="224"/>
      <c r="C223" s="224"/>
      <c r="D223" s="224"/>
      <c r="E223" s="154"/>
      <c r="F223" s="105"/>
      <c r="G223" s="105"/>
    </row>
    <row r="224" spans="1:9">
      <c r="A224" s="224" t="s">
        <v>221</v>
      </c>
      <c r="B224" s="224"/>
      <c r="C224" s="224"/>
      <c r="D224" s="224"/>
      <c r="E224" s="154"/>
      <c r="F224" s="105"/>
      <c r="G224" s="105"/>
    </row>
    <row r="225" spans="1:7">
      <c r="A225" s="224" t="s">
        <v>222</v>
      </c>
      <c r="B225" s="224"/>
      <c r="C225" s="224"/>
      <c r="D225" s="224"/>
      <c r="E225" s="154">
        <v>2.9</v>
      </c>
      <c r="F225" s="105">
        <v>10</v>
      </c>
      <c r="G225" s="105">
        <f t="shared" ref="G225:G228" si="23">E225*F225/5</f>
        <v>5.8</v>
      </c>
    </row>
    <row r="226" spans="1:7">
      <c r="A226" s="224" t="s">
        <v>223</v>
      </c>
      <c r="B226" s="224"/>
      <c r="C226" s="224"/>
      <c r="D226" s="224"/>
      <c r="E226" s="154"/>
      <c r="F226" s="105"/>
      <c r="G226" s="105"/>
    </row>
    <row r="227" spans="1:7">
      <c r="A227" s="224" t="s">
        <v>224</v>
      </c>
      <c r="B227" s="224"/>
      <c r="C227" s="224"/>
      <c r="D227" s="224"/>
      <c r="E227" s="154">
        <v>46.13</v>
      </c>
      <c r="F227" s="105">
        <v>10</v>
      </c>
      <c r="G227" s="105">
        <f t="shared" si="23"/>
        <v>92.26</v>
      </c>
    </row>
    <row r="228" spans="1:7">
      <c r="A228" s="224" t="s">
        <v>225</v>
      </c>
      <c r="B228" s="224"/>
      <c r="C228" s="224"/>
      <c r="D228" s="224"/>
      <c r="E228" s="154">
        <v>17.73</v>
      </c>
      <c r="F228" s="105">
        <v>10</v>
      </c>
      <c r="G228" s="105">
        <f t="shared" si="23"/>
        <v>35.46</v>
      </c>
    </row>
    <row r="229" spans="1:7">
      <c r="A229" s="212" t="s">
        <v>226</v>
      </c>
      <c r="B229" s="212"/>
      <c r="C229" s="212"/>
      <c r="D229" s="212"/>
      <c r="E229" s="150">
        <f>SUM(E230:E235)</f>
        <v>583.33999999999992</v>
      </c>
      <c r="F229" s="181"/>
      <c r="G229" s="150">
        <f>SUM(G230:G235)</f>
        <v>310.476</v>
      </c>
    </row>
    <row r="230" spans="1:7">
      <c r="A230" s="224" t="s">
        <v>227</v>
      </c>
      <c r="B230" s="224"/>
      <c r="C230" s="224"/>
      <c r="D230" s="224"/>
      <c r="E230" s="154">
        <v>160.04</v>
      </c>
      <c r="F230" s="105">
        <v>5</v>
      </c>
      <c r="G230" s="154">
        <f t="shared" ref="G230:G232" si="24">E230*F230/5</f>
        <v>160.04</v>
      </c>
    </row>
    <row r="231" spans="1:7">
      <c r="A231" s="224" t="s">
        <v>228</v>
      </c>
      <c r="B231" s="224"/>
      <c r="C231" s="224"/>
      <c r="D231" s="224"/>
      <c r="E231" s="154">
        <v>82.22</v>
      </c>
      <c r="F231" s="105">
        <v>5</v>
      </c>
      <c r="G231" s="154">
        <f t="shared" si="24"/>
        <v>82.22</v>
      </c>
    </row>
    <row r="232" spans="1:7">
      <c r="A232" s="224" t="s">
        <v>229</v>
      </c>
      <c r="B232" s="224"/>
      <c r="C232" s="224"/>
      <c r="D232" s="224"/>
      <c r="E232" s="154">
        <v>341.08</v>
      </c>
      <c r="F232" s="105">
        <v>1</v>
      </c>
      <c r="G232" s="154">
        <f t="shared" si="24"/>
        <v>68.215999999999994</v>
      </c>
    </row>
    <row r="233" spans="1:7">
      <c r="A233" s="224" t="s">
        <v>230</v>
      </c>
      <c r="B233" s="224"/>
      <c r="C233" s="224"/>
      <c r="D233" s="224"/>
      <c r="E233" s="154"/>
      <c r="F233" s="105"/>
      <c r="G233" s="105"/>
    </row>
    <row r="234" spans="1:7">
      <c r="A234" s="224" t="s">
        <v>231</v>
      </c>
      <c r="B234" s="224"/>
      <c r="C234" s="224"/>
      <c r="D234" s="224"/>
      <c r="E234" s="154"/>
      <c r="F234" s="105"/>
      <c r="G234" s="105"/>
    </row>
    <row r="235" spans="1:7">
      <c r="A235" s="224" t="s">
        <v>232</v>
      </c>
      <c r="B235" s="224"/>
      <c r="C235" s="224"/>
      <c r="D235" s="224"/>
      <c r="E235" s="154"/>
      <c r="F235" s="105"/>
      <c r="G235" s="105"/>
    </row>
    <row r="236" spans="1:7">
      <c r="A236" s="212" t="s">
        <v>442</v>
      </c>
      <c r="B236" s="212"/>
      <c r="C236" s="212"/>
      <c r="D236" s="212"/>
      <c r="E236" s="150">
        <f>SUM(E237:E239)</f>
        <v>145.04</v>
      </c>
      <c r="F236" s="181"/>
      <c r="G236" s="84">
        <f>SUM(G237:G239)</f>
        <v>145.04</v>
      </c>
    </row>
    <row r="237" spans="1:7">
      <c r="A237" s="224" t="s">
        <v>233</v>
      </c>
      <c r="B237" s="224"/>
      <c r="C237" s="224"/>
      <c r="D237" s="224"/>
      <c r="E237" s="154"/>
      <c r="F237" s="105"/>
      <c r="G237" s="105"/>
    </row>
    <row r="238" spans="1:7">
      <c r="A238" s="224" t="s">
        <v>234</v>
      </c>
      <c r="B238" s="224"/>
      <c r="C238" s="224"/>
      <c r="D238" s="224"/>
      <c r="E238" s="154">
        <v>72.52</v>
      </c>
      <c r="F238" s="105">
        <v>5</v>
      </c>
      <c r="G238" s="105">
        <f t="shared" ref="G238:G241" si="25">E238*F238/5</f>
        <v>72.52</v>
      </c>
    </row>
    <row r="239" spans="1:7">
      <c r="A239" s="224" t="s">
        <v>235</v>
      </c>
      <c r="B239" s="224"/>
      <c r="C239" s="224"/>
      <c r="D239" s="224"/>
      <c r="E239" s="154">
        <v>72.52</v>
      </c>
      <c r="F239" s="105">
        <v>5</v>
      </c>
      <c r="G239" s="105">
        <f t="shared" si="25"/>
        <v>72.52</v>
      </c>
    </row>
    <row r="240" spans="1:7">
      <c r="A240" s="212" t="s">
        <v>236</v>
      </c>
      <c r="B240" s="212"/>
      <c r="C240" s="212"/>
      <c r="D240" s="212"/>
      <c r="E240" s="182"/>
      <c r="F240" s="181"/>
      <c r="G240" s="181"/>
    </row>
    <row r="241" spans="1:9">
      <c r="A241" s="212" t="s">
        <v>237</v>
      </c>
      <c r="B241" s="212"/>
      <c r="C241" s="212"/>
      <c r="D241" s="212"/>
      <c r="E241" s="150">
        <v>79.37</v>
      </c>
      <c r="F241" s="181">
        <v>10</v>
      </c>
      <c r="G241" s="84">
        <f t="shared" si="25"/>
        <v>158.74</v>
      </c>
    </row>
    <row r="242" spans="1:9">
      <c r="A242" s="252" t="s">
        <v>238</v>
      </c>
      <c r="B242" s="252"/>
      <c r="C242" s="252"/>
      <c r="D242" s="252"/>
      <c r="E242" s="183">
        <f>E221+E229+E236+E240+E241</f>
        <v>1044.3799999999999</v>
      </c>
      <c r="F242" s="180"/>
      <c r="G242" s="183">
        <f>G221+G229+G236+G240+G241</f>
        <v>1087.5160000000001</v>
      </c>
    </row>
    <row r="243" spans="1:9" s="9" customFormat="1">
      <c r="A243" s="4"/>
      <c r="B243" s="4"/>
      <c r="C243" s="4"/>
      <c r="D243" s="4"/>
      <c r="E243" s="176"/>
      <c r="F243" s="177"/>
      <c r="G243" s="177"/>
      <c r="H243" s="69"/>
      <c r="I243" s="69"/>
    </row>
    <row r="244" spans="1:9" s="9" customFormat="1">
      <c r="A244" s="4"/>
      <c r="B244" s="4"/>
      <c r="C244" s="4"/>
      <c r="D244" s="4"/>
      <c r="E244" s="176"/>
      <c r="F244" s="177"/>
      <c r="G244" s="177"/>
      <c r="H244" s="69"/>
      <c r="I244" s="69"/>
    </row>
    <row r="245" spans="1:9">
      <c r="A245" s="253" t="s">
        <v>246</v>
      </c>
      <c r="B245" s="253"/>
      <c r="C245" s="253"/>
      <c r="D245" s="253"/>
      <c r="E245" s="253"/>
      <c r="F245" s="253"/>
      <c r="G245" s="253"/>
    </row>
    <row r="246" spans="1:9">
      <c r="A246" s="222" t="s">
        <v>212</v>
      </c>
      <c r="B246" s="222"/>
      <c r="C246" s="222"/>
      <c r="D246" s="222"/>
      <c r="E246" s="254" t="s">
        <v>213</v>
      </c>
      <c r="F246" s="88" t="s">
        <v>195</v>
      </c>
      <c r="G246" s="88" t="s">
        <v>217</v>
      </c>
    </row>
    <row r="247" spans="1:9">
      <c r="A247" s="222"/>
      <c r="B247" s="222"/>
      <c r="C247" s="222"/>
      <c r="D247" s="222"/>
      <c r="E247" s="254"/>
      <c r="F247" s="89" t="s">
        <v>214</v>
      </c>
      <c r="G247" s="89" t="s">
        <v>215</v>
      </c>
    </row>
    <row r="248" spans="1:9">
      <c r="A248" s="212" t="s">
        <v>218</v>
      </c>
      <c r="B248" s="212"/>
      <c r="C248" s="212"/>
      <c r="D248" s="212"/>
      <c r="E248" s="150">
        <f>SUM(E249:E255)</f>
        <v>236.63</v>
      </c>
      <c r="F248" s="84"/>
      <c r="G248" s="84">
        <f>SUM(G249:G255)</f>
        <v>473.26</v>
      </c>
    </row>
    <row r="249" spans="1:9">
      <c r="A249" s="224" t="s">
        <v>219</v>
      </c>
      <c r="B249" s="224"/>
      <c r="C249" s="224"/>
      <c r="D249" s="224"/>
      <c r="E249" s="154">
        <v>169.87</v>
      </c>
      <c r="F249" s="105">
        <v>10</v>
      </c>
      <c r="G249" s="105">
        <f>E249*F249/5</f>
        <v>339.74</v>
      </c>
    </row>
    <row r="250" spans="1:9">
      <c r="A250" s="224" t="s">
        <v>220</v>
      </c>
      <c r="B250" s="224"/>
      <c r="C250" s="224"/>
      <c r="D250" s="224"/>
      <c r="E250" s="154"/>
      <c r="F250" s="105"/>
      <c r="G250" s="105"/>
    </row>
    <row r="251" spans="1:9">
      <c r="A251" s="224" t="s">
        <v>221</v>
      </c>
      <c r="B251" s="224"/>
      <c r="C251" s="224"/>
      <c r="D251" s="224"/>
      <c r="E251" s="154"/>
      <c r="F251" s="105"/>
      <c r="G251" s="105"/>
    </row>
    <row r="252" spans="1:9">
      <c r="A252" s="224" t="s">
        <v>222</v>
      </c>
      <c r="B252" s="224"/>
      <c r="C252" s="224"/>
      <c r="D252" s="224"/>
      <c r="E252" s="154">
        <v>2.9</v>
      </c>
      <c r="F252" s="105">
        <v>10</v>
      </c>
      <c r="G252" s="105">
        <f t="shared" ref="G252:G255" si="26">E252*F252/5</f>
        <v>5.8</v>
      </c>
    </row>
    <row r="253" spans="1:9">
      <c r="A253" s="224" t="s">
        <v>223</v>
      </c>
      <c r="B253" s="224"/>
      <c r="C253" s="224"/>
      <c r="D253" s="224"/>
      <c r="E253" s="154"/>
      <c r="F253" s="105"/>
      <c r="G253" s="105"/>
    </row>
    <row r="254" spans="1:9">
      <c r="A254" s="224" t="s">
        <v>224</v>
      </c>
      <c r="B254" s="224"/>
      <c r="C254" s="224"/>
      <c r="D254" s="224"/>
      <c r="E254" s="154">
        <v>46.13</v>
      </c>
      <c r="F254" s="105">
        <v>10</v>
      </c>
      <c r="G254" s="105">
        <f t="shared" si="26"/>
        <v>92.26</v>
      </c>
    </row>
    <row r="255" spans="1:9">
      <c r="A255" s="224" t="s">
        <v>225</v>
      </c>
      <c r="B255" s="224"/>
      <c r="C255" s="224"/>
      <c r="D255" s="224"/>
      <c r="E255" s="154">
        <v>17.73</v>
      </c>
      <c r="F255" s="105">
        <v>10</v>
      </c>
      <c r="G255" s="105">
        <f t="shared" si="26"/>
        <v>35.46</v>
      </c>
    </row>
    <row r="256" spans="1:9">
      <c r="A256" s="212" t="s">
        <v>226</v>
      </c>
      <c r="B256" s="212"/>
      <c r="C256" s="212"/>
      <c r="D256" s="212"/>
      <c r="E256" s="150">
        <f>SUM(E257:E262)</f>
        <v>583.33999999999992</v>
      </c>
      <c r="F256" s="181"/>
      <c r="G256" s="150">
        <f>SUM(G257:G262)</f>
        <v>310.476</v>
      </c>
    </row>
    <row r="257" spans="1:9">
      <c r="A257" s="224" t="s">
        <v>227</v>
      </c>
      <c r="B257" s="224"/>
      <c r="C257" s="224"/>
      <c r="D257" s="224"/>
      <c r="E257" s="154">
        <v>160.04</v>
      </c>
      <c r="F257" s="105">
        <v>5</v>
      </c>
      <c r="G257" s="105">
        <f t="shared" ref="G257:G259" si="27">E257*F257/5</f>
        <v>160.04</v>
      </c>
    </row>
    <row r="258" spans="1:9">
      <c r="A258" s="224" t="s">
        <v>228</v>
      </c>
      <c r="B258" s="224"/>
      <c r="C258" s="224"/>
      <c r="D258" s="224"/>
      <c r="E258" s="154">
        <v>82.22</v>
      </c>
      <c r="F258" s="105">
        <v>5</v>
      </c>
      <c r="G258" s="105">
        <f t="shared" si="27"/>
        <v>82.22</v>
      </c>
    </row>
    <row r="259" spans="1:9">
      <c r="A259" s="224" t="s">
        <v>229</v>
      </c>
      <c r="B259" s="224"/>
      <c r="C259" s="224"/>
      <c r="D259" s="224"/>
      <c r="E259" s="154">
        <v>341.08</v>
      </c>
      <c r="F259" s="105">
        <v>1</v>
      </c>
      <c r="G259" s="105">
        <f t="shared" si="27"/>
        <v>68.215999999999994</v>
      </c>
    </row>
    <row r="260" spans="1:9">
      <c r="A260" s="224" t="s">
        <v>230</v>
      </c>
      <c r="B260" s="224"/>
      <c r="C260" s="224"/>
      <c r="D260" s="224"/>
      <c r="E260" s="154"/>
      <c r="F260" s="105"/>
      <c r="G260" s="105"/>
    </row>
    <row r="261" spans="1:9">
      <c r="A261" s="224" t="s">
        <v>231</v>
      </c>
      <c r="B261" s="224"/>
      <c r="C261" s="224"/>
      <c r="D261" s="224"/>
      <c r="E261" s="154"/>
      <c r="F261" s="105"/>
      <c r="G261" s="105"/>
    </row>
    <row r="262" spans="1:9">
      <c r="A262" s="224" t="s">
        <v>232</v>
      </c>
      <c r="B262" s="224"/>
      <c r="C262" s="224"/>
      <c r="D262" s="224"/>
      <c r="E262" s="154"/>
      <c r="F262" s="105"/>
      <c r="G262" s="105"/>
    </row>
    <row r="263" spans="1:9">
      <c r="A263" s="212" t="s">
        <v>442</v>
      </c>
      <c r="B263" s="212"/>
      <c r="C263" s="212"/>
      <c r="D263" s="212"/>
      <c r="E263" s="150">
        <f>SUM(E264:E266)</f>
        <v>145.04</v>
      </c>
      <c r="F263" s="181"/>
      <c r="G263" s="84">
        <f>SUM(G264:G266)</f>
        <v>145.04</v>
      </c>
    </row>
    <row r="264" spans="1:9">
      <c r="A264" s="224" t="s">
        <v>233</v>
      </c>
      <c r="B264" s="224"/>
      <c r="C264" s="224"/>
      <c r="D264" s="224"/>
      <c r="E264" s="154"/>
      <c r="F264" s="105"/>
      <c r="G264" s="105"/>
    </row>
    <row r="265" spans="1:9">
      <c r="A265" s="224" t="s">
        <v>234</v>
      </c>
      <c r="B265" s="224"/>
      <c r="C265" s="224"/>
      <c r="D265" s="224"/>
      <c r="E265" s="154">
        <v>72.52</v>
      </c>
      <c r="F265" s="105">
        <v>5</v>
      </c>
      <c r="G265" s="105">
        <f t="shared" ref="G265:G268" si="28">E265*F265/5</f>
        <v>72.52</v>
      </c>
    </row>
    <row r="266" spans="1:9">
      <c r="A266" s="224" t="s">
        <v>235</v>
      </c>
      <c r="B266" s="224"/>
      <c r="C266" s="224"/>
      <c r="D266" s="224"/>
      <c r="E266" s="154">
        <v>72.52</v>
      </c>
      <c r="F266" s="105">
        <v>5</v>
      </c>
      <c r="G266" s="105">
        <f t="shared" si="28"/>
        <v>72.52</v>
      </c>
    </row>
    <row r="267" spans="1:9">
      <c r="A267" s="212" t="s">
        <v>236</v>
      </c>
      <c r="B267" s="212"/>
      <c r="C267" s="212"/>
      <c r="D267" s="212"/>
      <c r="E267" s="182"/>
      <c r="F267" s="181"/>
      <c r="G267" s="181"/>
    </row>
    <row r="268" spans="1:9">
      <c r="A268" s="212" t="s">
        <v>237</v>
      </c>
      <c r="B268" s="212"/>
      <c r="C268" s="212"/>
      <c r="D268" s="212"/>
      <c r="E268" s="150">
        <v>79.37</v>
      </c>
      <c r="F268" s="181">
        <v>10</v>
      </c>
      <c r="G268" s="84">
        <f t="shared" si="28"/>
        <v>158.74</v>
      </c>
    </row>
    <row r="269" spans="1:9">
      <c r="A269" s="252" t="s">
        <v>238</v>
      </c>
      <c r="B269" s="252"/>
      <c r="C269" s="252"/>
      <c r="D269" s="252"/>
      <c r="E269" s="183">
        <f>E248+E256+E263+E267+E268</f>
        <v>1044.3799999999999</v>
      </c>
      <c r="F269" s="180"/>
      <c r="G269" s="183">
        <f>G248+G256+G263+G267+G268</f>
        <v>1087.5160000000001</v>
      </c>
    </row>
    <row r="270" spans="1:9" s="9" customFormat="1">
      <c r="A270" s="4"/>
      <c r="B270" s="4"/>
      <c r="C270" s="4"/>
      <c r="D270" s="4"/>
      <c r="E270" s="176"/>
      <c r="F270" s="177"/>
      <c r="G270" s="177"/>
      <c r="H270" s="69"/>
      <c r="I270" s="69"/>
    </row>
    <row r="271" spans="1:9" s="9" customFormat="1">
      <c r="A271" s="4"/>
      <c r="B271" s="4"/>
      <c r="C271" s="4"/>
      <c r="D271" s="4"/>
      <c r="E271" s="176"/>
      <c r="F271" s="177"/>
      <c r="G271" s="177"/>
      <c r="H271" s="69"/>
      <c r="I271" s="69"/>
    </row>
    <row r="272" spans="1:9">
      <c r="A272" s="253" t="s">
        <v>247</v>
      </c>
      <c r="B272" s="253"/>
      <c r="C272" s="253"/>
      <c r="D272" s="253"/>
      <c r="E272" s="253"/>
      <c r="F272" s="253"/>
      <c r="G272" s="253"/>
    </row>
    <row r="273" spans="1:7">
      <c r="A273" s="222" t="s">
        <v>212</v>
      </c>
      <c r="B273" s="222"/>
      <c r="C273" s="222"/>
      <c r="D273" s="222"/>
      <c r="E273" s="254" t="s">
        <v>213</v>
      </c>
      <c r="F273" s="88" t="s">
        <v>195</v>
      </c>
      <c r="G273" s="88" t="s">
        <v>217</v>
      </c>
    </row>
    <row r="274" spans="1:7">
      <c r="A274" s="222"/>
      <c r="B274" s="222"/>
      <c r="C274" s="222"/>
      <c r="D274" s="222"/>
      <c r="E274" s="254"/>
      <c r="F274" s="89" t="s">
        <v>214</v>
      </c>
      <c r="G274" s="89" t="s">
        <v>215</v>
      </c>
    </row>
    <row r="275" spans="1:7">
      <c r="A275" s="212" t="s">
        <v>218</v>
      </c>
      <c r="B275" s="212"/>
      <c r="C275" s="212"/>
      <c r="D275" s="212"/>
      <c r="E275" s="150">
        <f>SUM(E276:E282)</f>
        <v>287.89000000000004</v>
      </c>
      <c r="F275" s="84"/>
      <c r="G275" s="84">
        <f>SUM(G276:G282)</f>
        <v>575.78000000000009</v>
      </c>
    </row>
    <row r="276" spans="1:7">
      <c r="A276" s="224" t="s">
        <v>219</v>
      </c>
      <c r="B276" s="224"/>
      <c r="C276" s="224"/>
      <c r="D276" s="224"/>
      <c r="E276" s="154">
        <v>228.09</v>
      </c>
      <c r="F276" s="105">
        <v>10</v>
      </c>
      <c r="G276" s="105">
        <f>E276*F276/5</f>
        <v>456.18</v>
      </c>
    </row>
    <row r="277" spans="1:7">
      <c r="A277" s="224" t="s">
        <v>220</v>
      </c>
      <c r="B277" s="224"/>
      <c r="C277" s="224"/>
      <c r="D277" s="224"/>
      <c r="E277" s="154"/>
      <c r="F277" s="105"/>
      <c r="G277" s="105"/>
    </row>
    <row r="278" spans="1:7">
      <c r="A278" s="224" t="s">
        <v>221</v>
      </c>
      <c r="B278" s="224"/>
      <c r="C278" s="224"/>
      <c r="D278" s="224"/>
      <c r="E278" s="154"/>
      <c r="F278" s="105"/>
      <c r="G278" s="105"/>
    </row>
    <row r="279" spans="1:7">
      <c r="A279" s="224" t="s">
        <v>222</v>
      </c>
      <c r="B279" s="224"/>
      <c r="C279" s="224"/>
      <c r="D279" s="224"/>
      <c r="E279" s="154"/>
      <c r="F279" s="105"/>
      <c r="G279" s="105"/>
    </row>
    <row r="280" spans="1:7">
      <c r="A280" s="224" t="s">
        <v>223</v>
      </c>
      <c r="B280" s="224"/>
      <c r="C280" s="224"/>
      <c r="D280" s="224"/>
      <c r="E280" s="154"/>
      <c r="F280" s="105"/>
      <c r="G280" s="105"/>
    </row>
    <row r="281" spans="1:7">
      <c r="A281" s="224" t="s">
        <v>224</v>
      </c>
      <c r="B281" s="224"/>
      <c r="C281" s="224"/>
      <c r="D281" s="224"/>
      <c r="E281" s="154">
        <v>45.7</v>
      </c>
      <c r="F281" s="105">
        <v>10</v>
      </c>
      <c r="G281" s="105">
        <f t="shared" ref="G281:G282" si="29">E281*F281/5</f>
        <v>91.4</v>
      </c>
    </row>
    <row r="282" spans="1:7">
      <c r="A282" s="224" t="s">
        <v>225</v>
      </c>
      <c r="B282" s="224"/>
      <c r="C282" s="224"/>
      <c r="D282" s="224"/>
      <c r="E282" s="154">
        <v>14.1</v>
      </c>
      <c r="F282" s="105">
        <v>10</v>
      </c>
      <c r="G282" s="105">
        <f t="shared" si="29"/>
        <v>28.2</v>
      </c>
    </row>
    <row r="283" spans="1:7">
      <c r="A283" s="212" t="s">
        <v>226</v>
      </c>
      <c r="B283" s="212"/>
      <c r="C283" s="212"/>
      <c r="D283" s="212"/>
      <c r="E283" s="150">
        <f>SUM(E284:E289)</f>
        <v>127.3</v>
      </c>
      <c r="F283" s="181"/>
      <c r="G283" s="84">
        <f>SUM(G284:G289)</f>
        <v>25.46</v>
      </c>
    </row>
    <row r="284" spans="1:7">
      <c r="A284" s="224" t="s">
        <v>227</v>
      </c>
      <c r="B284" s="224"/>
      <c r="C284" s="224"/>
      <c r="D284" s="224"/>
      <c r="E284" s="154"/>
      <c r="F284" s="105"/>
      <c r="G284" s="105"/>
    </row>
    <row r="285" spans="1:7">
      <c r="A285" s="224" t="s">
        <v>228</v>
      </c>
      <c r="B285" s="224"/>
      <c r="C285" s="224"/>
      <c r="D285" s="224"/>
      <c r="E285" s="154"/>
      <c r="F285" s="105"/>
      <c r="G285" s="105"/>
    </row>
    <row r="286" spans="1:7">
      <c r="A286" s="224" t="s">
        <v>229</v>
      </c>
      <c r="B286" s="224"/>
      <c r="C286" s="224"/>
      <c r="D286" s="224"/>
      <c r="E286" s="154">
        <v>127.3</v>
      </c>
      <c r="F286" s="105">
        <v>1</v>
      </c>
      <c r="G286" s="105">
        <f t="shared" ref="G286" si="30">E286*F286/5</f>
        <v>25.46</v>
      </c>
    </row>
    <row r="287" spans="1:7">
      <c r="A287" s="224" t="s">
        <v>230</v>
      </c>
      <c r="B287" s="224"/>
      <c r="C287" s="224"/>
      <c r="D287" s="224"/>
      <c r="E287" s="154"/>
      <c r="F287" s="105"/>
      <c r="G287" s="105"/>
    </row>
    <row r="288" spans="1:7">
      <c r="A288" s="224" t="s">
        <v>231</v>
      </c>
      <c r="B288" s="224"/>
      <c r="C288" s="224"/>
      <c r="D288" s="224"/>
      <c r="E288" s="154"/>
      <c r="F288" s="105"/>
      <c r="G288" s="105"/>
    </row>
    <row r="289" spans="1:9">
      <c r="A289" s="224" t="s">
        <v>232</v>
      </c>
      <c r="B289" s="224"/>
      <c r="C289" s="224"/>
      <c r="D289" s="224"/>
      <c r="E289" s="154"/>
      <c r="F289" s="105"/>
      <c r="G289" s="105"/>
    </row>
    <row r="290" spans="1:9">
      <c r="A290" s="212" t="s">
        <v>442</v>
      </c>
      <c r="B290" s="212"/>
      <c r="C290" s="212"/>
      <c r="D290" s="212"/>
      <c r="E290" s="150">
        <f>SUM(E291:E293)</f>
        <v>68.959999999999994</v>
      </c>
      <c r="F290" s="181"/>
      <c r="G290" s="84">
        <f>SUM(G291:G293)</f>
        <v>68.959999999999994</v>
      </c>
    </row>
    <row r="291" spans="1:9">
      <c r="A291" s="224" t="s">
        <v>233</v>
      </c>
      <c r="B291" s="224"/>
      <c r="C291" s="224"/>
      <c r="D291" s="224"/>
      <c r="E291" s="154"/>
      <c r="F291" s="105"/>
      <c r="G291" s="105"/>
    </row>
    <row r="292" spans="1:9">
      <c r="A292" s="224" t="s">
        <v>234</v>
      </c>
      <c r="B292" s="224"/>
      <c r="C292" s="224"/>
      <c r="D292" s="224"/>
      <c r="E292" s="154">
        <v>34.479999999999997</v>
      </c>
      <c r="F292" s="105">
        <v>5</v>
      </c>
      <c r="G292" s="105">
        <f t="shared" ref="G292:G293" si="31">E292*F292/5</f>
        <v>34.479999999999997</v>
      </c>
    </row>
    <row r="293" spans="1:9">
      <c r="A293" s="224" t="s">
        <v>235</v>
      </c>
      <c r="B293" s="224"/>
      <c r="C293" s="224"/>
      <c r="D293" s="224"/>
      <c r="E293" s="154">
        <v>34.479999999999997</v>
      </c>
      <c r="F293" s="105">
        <v>5</v>
      </c>
      <c r="G293" s="105">
        <f t="shared" si="31"/>
        <v>34.479999999999997</v>
      </c>
    </row>
    <row r="294" spans="1:9">
      <c r="A294" s="212" t="s">
        <v>236</v>
      </c>
      <c r="B294" s="212"/>
      <c r="C294" s="212"/>
      <c r="D294" s="212"/>
      <c r="E294" s="182"/>
      <c r="F294" s="181"/>
      <c r="G294" s="181"/>
    </row>
    <row r="295" spans="1:9">
      <c r="A295" s="212" t="s">
        <v>237</v>
      </c>
      <c r="B295" s="212"/>
      <c r="C295" s="212"/>
      <c r="D295" s="212"/>
      <c r="E295" s="182"/>
      <c r="F295" s="181"/>
      <c r="G295" s="181"/>
    </row>
    <row r="296" spans="1:9">
      <c r="A296" s="252" t="s">
        <v>238</v>
      </c>
      <c r="B296" s="252"/>
      <c r="C296" s="252"/>
      <c r="D296" s="252"/>
      <c r="E296" s="183">
        <f>E275+E283+E290+E294+E295</f>
        <v>484.15000000000003</v>
      </c>
      <c r="F296" s="183"/>
      <c r="G296" s="183">
        <f>G275+G283+G290+G294+G295</f>
        <v>670.20000000000016</v>
      </c>
    </row>
    <row r="297" spans="1:9" s="9" customFormat="1">
      <c r="A297" s="4"/>
      <c r="B297" s="4"/>
      <c r="C297" s="4"/>
      <c r="D297" s="4"/>
      <c r="E297" s="176"/>
      <c r="F297" s="177"/>
      <c r="G297" s="177"/>
      <c r="H297" s="69"/>
      <c r="I297" s="69"/>
    </row>
    <row r="298" spans="1:9" s="9" customFormat="1">
      <c r="A298" s="4"/>
      <c r="B298" s="4"/>
      <c r="C298" s="4"/>
      <c r="D298" s="4"/>
      <c r="E298" s="176"/>
      <c r="F298" s="177"/>
      <c r="G298" s="177"/>
      <c r="H298" s="69"/>
      <c r="I298" s="69"/>
    </row>
    <row r="299" spans="1:9">
      <c r="A299" s="253" t="s">
        <v>248</v>
      </c>
      <c r="B299" s="253"/>
      <c r="C299" s="253"/>
      <c r="D299" s="253"/>
      <c r="E299" s="253"/>
      <c r="F299" s="253"/>
      <c r="G299" s="253"/>
    </row>
    <row r="300" spans="1:9">
      <c r="A300" s="222" t="s">
        <v>212</v>
      </c>
      <c r="B300" s="222"/>
      <c r="C300" s="222"/>
      <c r="D300" s="222"/>
      <c r="E300" s="254" t="s">
        <v>213</v>
      </c>
      <c r="F300" s="88" t="s">
        <v>195</v>
      </c>
      <c r="G300" s="88" t="s">
        <v>217</v>
      </c>
    </row>
    <row r="301" spans="1:9">
      <c r="A301" s="222"/>
      <c r="B301" s="222"/>
      <c r="C301" s="222"/>
      <c r="D301" s="222"/>
      <c r="E301" s="254"/>
      <c r="F301" s="89" t="s">
        <v>214</v>
      </c>
      <c r="G301" s="89" t="s">
        <v>215</v>
      </c>
    </row>
    <row r="302" spans="1:9">
      <c r="A302" s="212" t="s">
        <v>218</v>
      </c>
      <c r="B302" s="212"/>
      <c r="C302" s="212"/>
      <c r="D302" s="212"/>
      <c r="E302" s="150">
        <f>SUM(E303:E309)</f>
        <v>493.95000000000005</v>
      </c>
      <c r="F302" s="84"/>
      <c r="G302" s="84">
        <f>SUM(G303:G309)</f>
        <v>987.90000000000009</v>
      </c>
    </row>
    <row r="303" spans="1:9">
      <c r="A303" s="224" t="s">
        <v>219</v>
      </c>
      <c r="B303" s="224"/>
      <c r="C303" s="224"/>
      <c r="D303" s="224"/>
      <c r="E303" s="154">
        <f>253.59+128</f>
        <v>381.59000000000003</v>
      </c>
      <c r="F303" s="105">
        <v>10</v>
      </c>
      <c r="G303" s="105">
        <f>E303*F303/5</f>
        <v>763.18000000000006</v>
      </c>
    </row>
    <row r="304" spans="1:9">
      <c r="A304" s="224" t="s">
        <v>220</v>
      </c>
      <c r="B304" s="224"/>
      <c r="C304" s="224"/>
      <c r="D304" s="224"/>
      <c r="E304" s="154"/>
      <c r="F304" s="105"/>
      <c r="G304" s="105"/>
    </row>
    <row r="305" spans="1:7">
      <c r="A305" s="224" t="s">
        <v>221</v>
      </c>
      <c r="B305" s="224"/>
      <c r="C305" s="224"/>
      <c r="D305" s="224"/>
      <c r="E305" s="154"/>
      <c r="F305" s="105"/>
      <c r="G305" s="105"/>
    </row>
    <row r="306" spans="1:7">
      <c r="A306" s="224" t="s">
        <v>222</v>
      </c>
      <c r="B306" s="224"/>
      <c r="C306" s="224"/>
      <c r="D306" s="224"/>
      <c r="E306" s="154">
        <v>20.56</v>
      </c>
      <c r="F306" s="105">
        <v>10</v>
      </c>
      <c r="G306" s="105">
        <f t="shared" ref="G306:G309" si="32">E306*F306/5</f>
        <v>41.12</v>
      </c>
    </row>
    <row r="307" spans="1:7">
      <c r="A307" s="224" t="s">
        <v>223</v>
      </c>
      <c r="B307" s="224"/>
      <c r="C307" s="224"/>
      <c r="D307" s="224"/>
      <c r="E307" s="154"/>
      <c r="F307" s="105"/>
      <c r="G307" s="105"/>
    </row>
    <row r="308" spans="1:7">
      <c r="A308" s="224" t="s">
        <v>224</v>
      </c>
      <c r="B308" s="224"/>
      <c r="C308" s="224"/>
      <c r="D308" s="224"/>
      <c r="E308" s="154">
        <v>70.08</v>
      </c>
      <c r="F308" s="105">
        <v>10</v>
      </c>
      <c r="G308" s="105">
        <f t="shared" si="32"/>
        <v>140.16</v>
      </c>
    </row>
    <row r="309" spans="1:7">
      <c r="A309" s="224" t="s">
        <v>225</v>
      </c>
      <c r="B309" s="224"/>
      <c r="C309" s="224"/>
      <c r="D309" s="224"/>
      <c r="E309" s="154">
        <v>21.72</v>
      </c>
      <c r="F309" s="105">
        <v>10</v>
      </c>
      <c r="G309" s="105">
        <f t="shared" si="32"/>
        <v>43.44</v>
      </c>
    </row>
    <row r="310" spans="1:7">
      <c r="A310" s="212" t="s">
        <v>226</v>
      </c>
      <c r="B310" s="212"/>
      <c r="C310" s="212"/>
      <c r="D310" s="212"/>
      <c r="E310" s="150">
        <f>SUM(E311:E316)</f>
        <v>216.45</v>
      </c>
      <c r="F310" s="181"/>
      <c r="G310" s="84">
        <f>SUM(G311:G316)</f>
        <v>143.88999999999999</v>
      </c>
    </row>
    <row r="311" spans="1:7">
      <c r="A311" s="224" t="s">
        <v>227</v>
      </c>
      <c r="B311" s="224"/>
      <c r="C311" s="224"/>
      <c r="D311" s="224"/>
      <c r="E311" s="154">
        <f>27.27+70.32</f>
        <v>97.589999999999989</v>
      </c>
      <c r="F311" s="105">
        <v>5</v>
      </c>
      <c r="G311" s="105">
        <f t="shared" ref="G311:G313" si="33">E311*F311/5</f>
        <v>97.589999999999989</v>
      </c>
    </row>
    <row r="312" spans="1:7">
      <c r="A312" s="224" t="s">
        <v>228</v>
      </c>
      <c r="B312" s="224"/>
      <c r="C312" s="224"/>
      <c r="D312" s="224"/>
      <c r="E312" s="154">
        <v>28.16</v>
      </c>
      <c r="F312" s="105">
        <v>5</v>
      </c>
      <c r="G312" s="105">
        <f t="shared" si="33"/>
        <v>28.160000000000004</v>
      </c>
    </row>
    <row r="313" spans="1:7">
      <c r="A313" s="224" t="s">
        <v>229</v>
      </c>
      <c r="B313" s="224"/>
      <c r="C313" s="224"/>
      <c r="D313" s="224"/>
      <c r="E313" s="154">
        <f>48+42.7</f>
        <v>90.7</v>
      </c>
      <c r="F313" s="105">
        <v>1</v>
      </c>
      <c r="G313" s="105">
        <f t="shared" si="33"/>
        <v>18.14</v>
      </c>
    </row>
    <row r="314" spans="1:7">
      <c r="A314" s="224" t="s">
        <v>230</v>
      </c>
      <c r="B314" s="224"/>
      <c r="C314" s="224"/>
      <c r="D314" s="224"/>
      <c r="E314" s="154"/>
      <c r="F314" s="105"/>
      <c r="G314" s="105"/>
    </row>
    <row r="315" spans="1:7">
      <c r="A315" s="224" t="s">
        <v>231</v>
      </c>
      <c r="B315" s="224"/>
      <c r="C315" s="224"/>
      <c r="D315" s="224"/>
      <c r="E315" s="154"/>
      <c r="F315" s="105"/>
      <c r="G315" s="105"/>
    </row>
    <row r="316" spans="1:7">
      <c r="A316" s="224" t="s">
        <v>232</v>
      </c>
      <c r="B316" s="224"/>
      <c r="C316" s="224"/>
      <c r="D316" s="224"/>
      <c r="E316" s="154"/>
      <c r="F316" s="105"/>
      <c r="G316" s="105"/>
    </row>
    <row r="317" spans="1:7">
      <c r="A317" s="212" t="s">
        <v>442</v>
      </c>
      <c r="B317" s="212"/>
      <c r="C317" s="212"/>
      <c r="D317" s="212"/>
      <c r="E317" s="150">
        <f>SUM(E318:E320)</f>
        <v>107.2</v>
      </c>
      <c r="F317" s="181"/>
      <c r="G317" s="150">
        <f>SUM(G318:G320)</f>
        <v>107.2</v>
      </c>
    </row>
    <row r="318" spans="1:7">
      <c r="A318" s="224" t="s">
        <v>233</v>
      </c>
      <c r="B318" s="224"/>
      <c r="C318" s="224"/>
      <c r="D318" s="224"/>
      <c r="E318" s="154"/>
      <c r="F318" s="105"/>
      <c r="G318" s="105"/>
    </row>
    <row r="319" spans="1:7">
      <c r="A319" s="224" t="s">
        <v>234</v>
      </c>
      <c r="B319" s="224"/>
      <c r="C319" s="224"/>
      <c r="D319" s="224"/>
      <c r="E319" s="154">
        <v>53.6</v>
      </c>
      <c r="F319" s="105">
        <v>5</v>
      </c>
      <c r="G319" s="105">
        <f t="shared" ref="G319:G322" si="34">E319*F319/5</f>
        <v>53.6</v>
      </c>
    </row>
    <row r="320" spans="1:7">
      <c r="A320" s="224" t="s">
        <v>235</v>
      </c>
      <c r="B320" s="224"/>
      <c r="C320" s="224"/>
      <c r="D320" s="224"/>
      <c r="E320" s="154">
        <v>53.6</v>
      </c>
      <c r="F320" s="105">
        <v>5</v>
      </c>
      <c r="G320" s="105">
        <f t="shared" si="34"/>
        <v>53.6</v>
      </c>
    </row>
    <row r="321" spans="1:9">
      <c r="A321" s="212" t="s">
        <v>236</v>
      </c>
      <c r="B321" s="212"/>
      <c r="C321" s="212"/>
      <c r="D321" s="212"/>
      <c r="E321" s="182"/>
      <c r="F321" s="181"/>
      <c r="G321" s="181"/>
    </row>
    <row r="322" spans="1:9">
      <c r="A322" s="212" t="s">
        <v>237</v>
      </c>
      <c r="B322" s="212"/>
      <c r="C322" s="212"/>
      <c r="D322" s="212"/>
      <c r="E322" s="150">
        <v>116.42</v>
      </c>
      <c r="F322" s="181">
        <v>10</v>
      </c>
      <c r="G322" s="84">
        <f t="shared" si="34"/>
        <v>232.84</v>
      </c>
    </row>
    <row r="323" spans="1:9">
      <c r="A323" s="252" t="s">
        <v>238</v>
      </c>
      <c r="B323" s="252"/>
      <c r="C323" s="252"/>
      <c r="D323" s="252"/>
      <c r="E323" s="183">
        <f>E302+E310+E317+E321+E322</f>
        <v>934.0200000000001</v>
      </c>
      <c r="F323" s="183"/>
      <c r="G323" s="183">
        <f>G302+G310+G317+G321+G322</f>
        <v>1471.83</v>
      </c>
    </row>
    <row r="324" spans="1:9" s="9" customFormat="1">
      <c r="A324" s="4"/>
      <c r="B324" s="4"/>
      <c r="C324" s="4"/>
      <c r="D324" s="4"/>
      <c r="E324" s="176"/>
      <c r="F324" s="177"/>
      <c r="G324" s="177"/>
      <c r="H324" s="69"/>
      <c r="I324" s="69"/>
    </row>
    <row r="325" spans="1:9" s="9" customFormat="1">
      <c r="A325" s="4"/>
      <c r="B325" s="4"/>
      <c r="C325" s="4"/>
      <c r="D325" s="4"/>
      <c r="E325" s="176"/>
      <c r="F325" s="177"/>
      <c r="G325" s="177"/>
      <c r="H325" s="69"/>
      <c r="I325" s="69"/>
    </row>
    <row r="326" spans="1:9">
      <c r="A326" s="253" t="s">
        <v>181</v>
      </c>
      <c r="B326" s="253"/>
      <c r="C326" s="253"/>
      <c r="D326" s="253"/>
      <c r="E326" s="253"/>
      <c r="F326" s="253"/>
      <c r="G326" s="253"/>
    </row>
    <row r="327" spans="1:9">
      <c r="A327" s="222" t="s">
        <v>212</v>
      </c>
      <c r="B327" s="222"/>
      <c r="C327" s="222"/>
      <c r="D327" s="222"/>
      <c r="E327" s="254" t="s">
        <v>213</v>
      </c>
      <c r="F327" s="88" t="s">
        <v>195</v>
      </c>
      <c r="G327" s="88" t="s">
        <v>217</v>
      </c>
    </row>
    <row r="328" spans="1:9">
      <c r="A328" s="222"/>
      <c r="B328" s="222"/>
      <c r="C328" s="222"/>
      <c r="D328" s="222"/>
      <c r="E328" s="254"/>
      <c r="F328" s="89" t="s">
        <v>214</v>
      </c>
      <c r="G328" s="89" t="s">
        <v>215</v>
      </c>
    </row>
    <row r="329" spans="1:9">
      <c r="A329" s="212" t="s">
        <v>218</v>
      </c>
      <c r="B329" s="212"/>
      <c r="C329" s="212"/>
      <c r="D329" s="212"/>
      <c r="E329" s="150">
        <f>SUM(E330:E336)</f>
        <v>716.11</v>
      </c>
      <c r="F329" s="84"/>
      <c r="G329" s="84">
        <f>SUM(G330:G336)</f>
        <v>1432.22</v>
      </c>
    </row>
    <row r="330" spans="1:9">
      <c r="A330" s="224" t="s">
        <v>219</v>
      </c>
      <c r="B330" s="224"/>
      <c r="C330" s="224"/>
      <c r="D330" s="224"/>
      <c r="E330" s="154">
        <f>401.2+188.83</f>
        <v>590.03</v>
      </c>
      <c r="F330" s="105">
        <v>10</v>
      </c>
      <c r="G330" s="105">
        <f>E330*F330/5</f>
        <v>1180.06</v>
      </c>
    </row>
    <row r="331" spans="1:9">
      <c r="A331" s="224" t="s">
        <v>220</v>
      </c>
      <c r="B331" s="224"/>
      <c r="C331" s="224"/>
      <c r="D331" s="224"/>
      <c r="E331" s="154"/>
      <c r="F331" s="105"/>
      <c r="G331" s="105"/>
    </row>
    <row r="332" spans="1:9">
      <c r="A332" s="224" t="s">
        <v>221</v>
      </c>
      <c r="B332" s="224"/>
      <c r="C332" s="224"/>
      <c r="D332" s="224"/>
      <c r="E332" s="154"/>
      <c r="F332" s="105"/>
      <c r="G332" s="105"/>
    </row>
    <row r="333" spans="1:9">
      <c r="A333" s="224" t="s">
        <v>222</v>
      </c>
      <c r="B333" s="224"/>
      <c r="C333" s="224"/>
      <c r="D333" s="224"/>
      <c r="E333" s="154"/>
      <c r="F333" s="105"/>
      <c r="G333" s="105"/>
    </row>
    <row r="334" spans="1:9">
      <c r="A334" s="224" t="s">
        <v>223</v>
      </c>
      <c r="B334" s="224"/>
      <c r="C334" s="224"/>
      <c r="D334" s="224"/>
      <c r="E334" s="154"/>
      <c r="F334" s="105"/>
      <c r="G334" s="105"/>
    </row>
    <row r="335" spans="1:9">
      <c r="A335" s="224" t="s">
        <v>224</v>
      </c>
      <c r="B335" s="224"/>
      <c r="C335" s="224"/>
      <c r="D335" s="224"/>
      <c r="E335" s="154">
        <f>57.17+25.25+11.06</f>
        <v>93.48</v>
      </c>
      <c r="F335" s="105">
        <v>10</v>
      </c>
      <c r="G335" s="105">
        <f t="shared" ref="G335:G336" si="35">E335*F335/5</f>
        <v>186.96</v>
      </c>
    </row>
    <row r="336" spans="1:9">
      <c r="A336" s="224" t="s">
        <v>225</v>
      </c>
      <c r="B336" s="224"/>
      <c r="C336" s="224"/>
      <c r="D336" s="224"/>
      <c r="E336" s="154">
        <f>5.83+5.18+3.26+3.03+2.52+2.1+10.68</f>
        <v>32.6</v>
      </c>
      <c r="F336" s="105">
        <v>10</v>
      </c>
      <c r="G336" s="105">
        <f t="shared" si="35"/>
        <v>65.2</v>
      </c>
    </row>
    <row r="337" spans="1:9">
      <c r="A337" s="212" t="s">
        <v>226</v>
      </c>
      <c r="B337" s="212"/>
      <c r="C337" s="212"/>
      <c r="D337" s="212"/>
      <c r="E337" s="150">
        <f>SUM(E338:E343)</f>
        <v>401.64</v>
      </c>
      <c r="F337" s="181"/>
      <c r="G337" s="150">
        <f>SUM(G338:G343)</f>
        <v>134.72800000000001</v>
      </c>
    </row>
    <row r="338" spans="1:9">
      <c r="A338" s="224" t="s">
        <v>227</v>
      </c>
      <c r="B338" s="224"/>
      <c r="C338" s="224"/>
      <c r="D338" s="224"/>
      <c r="E338" s="154">
        <f>68</f>
        <v>68</v>
      </c>
      <c r="F338" s="105">
        <v>5</v>
      </c>
      <c r="G338" s="154">
        <f t="shared" ref="G338:G340" si="36">E338*F338/5</f>
        <v>68</v>
      </c>
    </row>
    <row r="339" spans="1:9">
      <c r="A339" s="224" t="s">
        <v>228</v>
      </c>
      <c r="B339" s="224"/>
      <c r="C339" s="224"/>
      <c r="D339" s="224"/>
      <c r="E339" s="154"/>
      <c r="F339" s="105"/>
      <c r="G339" s="154"/>
    </row>
    <row r="340" spans="1:9">
      <c r="A340" s="224" t="s">
        <v>229</v>
      </c>
      <c r="B340" s="224"/>
      <c r="C340" s="224"/>
      <c r="D340" s="224"/>
      <c r="E340" s="154">
        <v>333.64</v>
      </c>
      <c r="F340" s="105">
        <v>1</v>
      </c>
      <c r="G340" s="154">
        <f t="shared" si="36"/>
        <v>66.727999999999994</v>
      </c>
    </row>
    <row r="341" spans="1:9">
      <c r="A341" s="224" t="s">
        <v>230</v>
      </c>
      <c r="B341" s="224"/>
      <c r="C341" s="224"/>
      <c r="D341" s="224"/>
      <c r="E341" s="154"/>
      <c r="F341" s="105"/>
      <c r="G341" s="105"/>
    </row>
    <row r="342" spans="1:9">
      <c r="A342" s="224" t="s">
        <v>231</v>
      </c>
      <c r="B342" s="224"/>
      <c r="C342" s="224"/>
      <c r="D342" s="224"/>
      <c r="E342" s="154"/>
      <c r="F342" s="105"/>
      <c r="G342" s="105"/>
    </row>
    <row r="343" spans="1:9">
      <c r="A343" s="224" t="s">
        <v>232</v>
      </c>
      <c r="B343" s="224"/>
      <c r="C343" s="224"/>
      <c r="D343" s="224"/>
      <c r="E343" s="154"/>
      <c r="F343" s="105"/>
      <c r="G343" s="105"/>
    </row>
    <row r="344" spans="1:9">
      <c r="A344" s="212" t="s">
        <v>442</v>
      </c>
      <c r="B344" s="212"/>
      <c r="C344" s="212"/>
      <c r="D344" s="212"/>
      <c r="E344" s="150">
        <f>SUM(E345:E347)</f>
        <v>114.52</v>
      </c>
      <c r="F344" s="181"/>
      <c r="G344" s="84">
        <f>SUM(G345:G347)</f>
        <v>114.52000000000001</v>
      </c>
    </row>
    <row r="345" spans="1:9">
      <c r="A345" s="224" t="s">
        <v>233</v>
      </c>
      <c r="B345" s="224"/>
      <c r="C345" s="224"/>
      <c r="D345" s="224"/>
      <c r="E345" s="154"/>
      <c r="F345" s="105"/>
      <c r="G345" s="105"/>
    </row>
    <row r="346" spans="1:9">
      <c r="A346" s="224" t="s">
        <v>234</v>
      </c>
      <c r="B346" s="224"/>
      <c r="C346" s="224"/>
      <c r="D346" s="224"/>
      <c r="E346" s="154">
        <v>57.26</v>
      </c>
      <c r="F346" s="105">
        <v>5</v>
      </c>
      <c r="G346" s="105">
        <f t="shared" ref="G346:G347" si="37">E346*F346/5</f>
        <v>57.260000000000005</v>
      </c>
    </row>
    <row r="347" spans="1:9">
      <c r="A347" s="224" t="s">
        <v>235</v>
      </c>
      <c r="B347" s="224"/>
      <c r="C347" s="224"/>
      <c r="D347" s="224"/>
      <c r="E347" s="154">
        <v>57.26</v>
      </c>
      <c r="F347" s="105">
        <v>5</v>
      </c>
      <c r="G347" s="105">
        <f t="shared" si="37"/>
        <v>57.260000000000005</v>
      </c>
    </row>
    <row r="348" spans="1:9">
      <c r="A348" s="212" t="s">
        <v>236</v>
      </c>
      <c r="B348" s="212"/>
      <c r="C348" s="212"/>
      <c r="D348" s="212"/>
      <c r="E348" s="182"/>
      <c r="F348" s="181"/>
      <c r="G348" s="181"/>
    </row>
    <row r="349" spans="1:9">
      <c r="A349" s="212" t="s">
        <v>237</v>
      </c>
      <c r="B349" s="212"/>
      <c r="C349" s="212"/>
      <c r="D349" s="212"/>
      <c r="E349" s="182"/>
      <c r="F349" s="181"/>
      <c r="G349" s="181"/>
    </row>
    <row r="350" spans="1:9">
      <c r="A350" s="252" t="s">
        <v>238</v>
      </c>
      <c r="B350" s="252"/>
      <c r="C350" s="252"/>
      <c r="D350" s="252"/>
      <c r="E350" s="183">
        <f>E329+E337+E344+E348+E349</f>
        <v>1232.27</v>
      </c>
      <c r="F350" s="183"/>
      <c r="G350" s="183">
        <f>G329+G337+G344+G348+G349</f>
        <v>1681.4680000000001</v>
      </c>
    </row>
    <row r="351" spans="1:9" s="9" customFormat="1">
      <c r="A351" s="4"/>
      <c r="B351" s="4"/>
      <c r="C351" s="4"/>
      <c r="D351" s="4"/>
      <c r="E351" s="176"/>
      <c r="F351" s="177"/>
      <c r="G351" s="177"/>
      <c r="H351" s="69"/>
      <c r="I351" s="69"/>
    </row>
    <row r="352" spans="1:9" s="9" customFormat="1">
      <c r="A352" s="4"/>
      <c r="B352" s="4"/>
      <c r="C352" s="4"/>
      <c r="D352" s="4"/>
      <c r="E352" s="176"/>
      <c r="F352" s="177"/>
      <c r="G352" s="177"/>
      <c r="H352" s="69"/>
      <c r="I352" s="69"/>
    </row>
    <row r="353" spans="1:7">
      <c r="A353" s="253" t="s">
        <v>256</v>
      </c>
      <c r="B353" s="253"/>
      <c r="C353" s="253"/>
      <c r="D353" s="253"/>
      <c r="E353" s="253"/>
      <c r="F353" s="253"/>
      <c r="G353" s="253"/>
    </row>
    <row r="354" spans="1:7">
      <c r="A354" s="222" t="s">
        <v>212</v>
      </c>
      <c r="B354" s="222"/>
      <c r="C354" s="222"/>
      <c r="D354" s="222"/>
      <c r="E354" s="254" t="s">
        <v>213</v>
      </c>
      <c r="F354" s="88" t="s">
        <v>195</v>
      </c>
      <c r="G354" s="88" t="s">
        <v>217</v>
      </c>
    </row>
    <row r="355" spans="1:7">
      <c r="A355" s="222"/>
      <c r="B355" s="222"/>
      <c r="C355" s="222"/>
      <c r="D355" s="222"/>
      <c r="E355" s="254"/>
      <c r="F355" s="89" t="s">
        <v>214</v>
      </c>
      <c r="G355" s="89" t="s">
        <v>215</v>
      </c>
    </row>
    <row r="356" spans="1:7">
      <c r="A356" s="212" t="s">
        <v>218</v>
      </c>
      <c r="B356" s="212"/>
      <c r="C356" s="212"/>
      <c r="D356" s="212"/>
      <c r="E356" s="150">
        <f>SUM(E357:E363)</f>
        <v>341.74</v>
      </c>
      <c r="F356" s="84"/>
      <c r="G356" s="84">
        <f>SUM(G357:G363)</f>
        <v>683.48</v>
      </c>
    </row>
    <row r="357" spans="1:7">
      <c r="A357" s="224" t="s">
        <v>219</v>
      </c>
      <c r="B357" s="224"/>
      <c r="C357" s="224"/>
      <c r="D357" s="224"/>
      <c r="E357" s="154">
        <v>334.24</v>
      </c>
      <c r="F357" s="105">
        <v>10</v>
      </c>
      <c r="G357" s="105">
        <f>E357*F357/5</f>
        <v>668.48</v>
      </c>
    </row>
    <row r="358" spans="1:7">
      <c r="A358" s="224" t="s">
        <v>220</v>
      </c>
      <c r="B358" s="224"/>
      <c r="C358" s="224"/>
      <c r="D358" s="224"/>
      <c r="E358" s="154"/>
      <c r="F358" s="105"/>
      <c r="G358" s="105"/>
    </row>
    <row r="359" spans="1:7">
      <c r="A359" s="224" t="s">
        <v>221</v>
      </c>
      <c r="B359" s="224"/>
      <c r="C359" s="224"/>
      <c r="D359" s="224"/>
      <c r="E359" s="154"/>
      <c r="F359" s="105"/>
      <c r="G359" s="105"/>
    </row>
    <row r="360" spans="1:7">
      <c r="A360" s="224" t="s">
        <v>222</v>
      </c>
      <c r="B360" s="224"/>
      <c r="C360" s="224"/>
      <c r="D360" s="224"/>
      <c r="E360" s="154"/>
      <c r="F360" s="105"/>
      <c r="G360" s="105"/>
    </row>
    <row r="361" spans="1:7">
      <c r="A361" s="224" t="s">
        <v>223</v>
      </c>
      <c r="B361" s="224"/>
      <c r="C361" s="224"/>
      <c r="D361" s="224"/>
      <c r="E361" s="154"/>
      <c r="F361" s="105"/>
      <c r="G361" s="105"/>
    </row>
    <row r="362" spans="1:7">
      <c r="A362" s="224" t="s">
        <v>224</v>
      </c>
      <c r="B362" s="224"/>
      <c r="C362" s="224"/>
      <c r="D362" s="224"/>
      <c r="E362" s="154"/>
      <c r="F362" s="105"/>
      <c r="G362" s="105"/>
    </row>
    <row r="363" spans="1:7">
      <c r="A363" s="224" t="s">
        <v>225</v>
      </c>
      <c r="B363" s="224"/>
      <c r="C363" s="224"/>
      <c r="D363" s="224"/>
      <c r="E363" s="154">
        <v>7.5</v>
      </c>
      <c r="F363" s="105">
        <v>10</v>
      </c>
      <c r="G363" s="154">
        <f t="shared" ref="G363" si="38">E363*F363/5</f>
        <v>15</v>
      </c>
    </row>
    <row r="364" spans="1:7">
      <c r="A364" s="212" t="s">
        <v>226</v>
      </c>
      <c r="B364" s="212"/>
      <c r="C364" s="212"/>
      <c r="D364" s="212"/>
      <c r="E364" s="150">
        <f>SUM(E365:E370)</f>
        <v>301.12</v>
      </c>
      <c r="F364" s="181"/>
      <c r="G364" s="84">
        <f>SUM(G365:G370)</f>
        <v>301.12</v>
      </c>
    </row>
    <row r="365" spans="1:7">
      <c r="A365" s="224" t="s">
        <v>227</v>
      </c>
      <c r="B365" s="224"/>
      <c r="C365" s="224"/>
      <c r="D365" s="224"/>
      <c r="E365" s="154">
        <v>247.76</v>
      </c>
      <c r="F365" s="105">
        <v>5</v>
      </c>
      <c r="G365" s="105">
        <f t="shared" ref="G365:G366" si="39">E365*F365/5</f>
        <v>247.76</v>
      </c>
    </row>
    <row r="366" spans="1:7">
      <c r="A366" s="224" t="s">
        <v>228</v>
      </c>
      <c r="B366" s="224"/>
      <c r="C366" s="224"/>
      <c r="D366" s="224"/>
      <c r="E366" s="154">
        <v>53.36</v>
      </c>
      <c r="F366" s="105">
        <v>5</v>
      </c>
      <c r="G366" s="105">
        <f t="shared" si="39"/>
        <v>53.36</v>
      </c>
    </row>
    <row r="367" spans="1:7">
      <c r="A367" s="224" t="s">
        <v>229</v>
      </c>
      <c r="B367" s="224"/>
      <c r="C367" s="224"/>
      <c r="D367" s="224"/>
      <c r="E367" s="154"/>
      <c r="F367" s="105"/>
      <c r="G367" s="105"/>
    </row>
    <row r="368" spans="1:7">
      <c r="A368" s="224" t="s">
        <v>230</v>
      </c>
      <c r="B368" s="224"/>
      <c r="C368" s="224"/>
      <c r="D368" s="224"/>
      <c r="E368" s="154"/>
      <c r="F368" s="105"/>
      <c r="G368" s="105"/>
    </row>
    <row r="369" spans="1:9">
      <c r="A369" s="224" t="s">
        <v>231</v>
      </c>
      <c r="B369" s="224"/>
      <c r="C369" s="224"/>
      <c r="D369" s="224"/>
      <c r="E369" s="154"/>
      <c r="F369" s="105"/>
      <c r="G369" s="105"/>
    </row>
    <row r="370" spans="1:9">
      <c r="A370" s="224" t="s">
        <v>232</v>
      </c>
      <c r="B370" s="224"/>
      <c r="C370" s="224"/>
      <c r="D370" s="224"/>
      <c r="E370" s="154"/>
      <c r="F370" s="105"/>
      <c r="G370" s="105"/>
    </row>
    <row r="371" spans="1:9">
      <c r="A371" s="212" t="s">
        <v>442</v>
      </c>
      <c r="B371" s="212"/>
      <c r="C371" s="212"/>
      <c r="D371" s="212"/>
      <c r="E371" s="150">
        <f>SUM(E372:E374)</f>
        <v>50.82</v>
      </c>
      <c r="F371" s="181"/>
      <c r="G371" s="84">
        <f>SUM(G372:G374)</f>
        <v>50.82</v>
      </c>
    </row>
    <row r="372" spans="1:9">
      <c r="A372" s="224" t="s">
        <v>233</v>
      </c>
      <c r="B372" s="224"/>
      <c r="C372" s="224"/>
      <c r="D372" s="224"/>
      <c r="E372" s="154"/>
      <c r="F372" s="105"/>
      <c r="G372" s="105"/>
    </row>
    <row r="373" spans="1:9">
      <c r="A373" s="224" t="s">
        <v>234</v>
      </c>
      <c r="B373" s="224"/>
      <c r="C373" s="224"/>
      <c r="D373" s="224"/>
      <c r="E373" s="154">
        <v>25.41</v>
      </c>
      <c r="F373" s="105">
        <v>5</v>
      </c>
      <c r="G373" s="105">
        <f t="shared" ref="G373:G374" si="40">E373*F373/5</f>
        <v>25.41</v>
      </c>
    </row>
    <row r="374" spans="1:9">
      <c r="A374" s="224" t="s">
        <v>235</v>
      </c>
      <c r="B374" s="224"/>
      <c r="C374" s="224"/>
      <c r="D374" s="224"/>
      <c r="E374" s="154">
        <v>25.41</v>
      </c>
      <c r="F374" s="105">
        <v>5</v>
      </c>
      <c r="G374" s="105">
        <f t="shared" si="40"/>
        <v>25.41</v>
      </c>
    </row>
    <row r="375" spans="1:9">
      <c r="A375" s="212" t="s">
        <v>236</v>
      </c>
      <c r="B375" s="212"/>
      <c r="C375" s="212"/>
      <c r="D375" s="212"/>
      <c r="E375" s="182"/>
      <c r="F375" s="181"/>
      <c r="G375" s="181"/>
    </row>
    <row r="376" spans="1:9">
      <c r="A376" s="212" t="s">
        <v>237</v>
      </c>
      <c r="B376" s="212"/>
      <c r="C376" s="212"/>
      <c r="D376" s="212"/>
      <c r="E376" s="182"/>
      <c r="F376" s="181"/>
      <c r="G376" s="181"/>
    </row>
    <row r="377" spans="1:9">
      <c r="A377" s="252" t="s">
        <v>238</v>
      </c>
      <c r="B377" s="252"/>
      <c r="C377" s="252"/>
      <c r="D377" s="252"/>
      <c r="E377" s="183">
        <f>E356+E364+E371+E375+E376</f>
        <v>693.68000000000006</v>
      </c>
      <c r="F377" s="183"/>
      <c r="G377" s="183">
        <f>G356+G364+G371+G375+G376</f>
        <v>1035.42</v>
      </c>
    </row>
    <row r="378" spans="1:9" s="9" customFormat="1">
      <c r="A378" s="4"/>
      <c r="B378" s="4"/>
      <c r="C378" s="4"/>
      <c r="D378" s="4"/>
      <c r="E378" s="176"/>
      <c r="F378" s="177"/>
      <c r="G378" s="177"/>
      <c r="H378" s="69"/>
      <c r="I378" s="69"/>
    </row>
    <row r="379" spans="1:9" s="9" customFormat="1">
      <c r="A379" s="4"/>
      <c r="B379" s="4"/>
      <c r="C379" s="4"/>
      <c r="D379" s="4"/>
      <c r="E379" s="176"/>
      <c r="F379" s="177"/>
      <c r="G379" s="177"/>
      <c r="H379" s="69"/>
      <c r="I379" s="69"/>
    </row>
    <row r="380" spans="1:9">
      <c r="A380" s="253" t="s">
        <v>257</v>
      </c>
      <c r="B380" s="253"/>
      <c r="C380" s="253"/>
      <c r="D380" s="253"/>
      <c r="E380" s="253"/>
      <c r="F380" s="253"/>
      <c r="G380" s="253"/>
    </row>
    <row r="381" spans="1:9">
      <c r="A381" s="222" t="s">
        <v>212</v>
      </c>
      <c r="B381" s="222"/>
      <c r="C381" s="222"/>
      <c r="D381" s="222"/>
      <c r="E381" s="254" t="s">
        <v>213</v>
      </c>
      <c r="F381" s="88" t="s">
        <v>195</v>
      </c>
      <c r="G381" s="88" t="s">
        <v>217</v>
      </c>
    </row>
    <row r="382" spans="1:9">
      <c r="A382" s="222"/>
      <c r="B382" s="222"/>
      <c r="C382" s="222"/>
      <c r="D382" s="222"/>
      <c r="E382" s="254"/>
      <c r="F382" s="89" t="s">
        <v>214</v>
      </c>
      <c r="G382" s="89" t="s">
        <v>215</v>
      </c>
    </row>
    <row r="383" spans="1:9">
      <c r="A383" s="212" t="s">
        <v>218</v>
      </c>
      <c r="B383" s="212"/>
      <c r="C383" s="212"/>
      <c r="D383" s="212"/>
      <c r="E383" s="150">
        <f>SUM(E384:E390)</f>
        <v>162.77000000000001</v>
      </c>
      <c r="F383" s="84"/>
      <c r="G383" s="84">
        <f>SUM(G384:G390)</f>
        <v>325.54000000000002</v>
      </c>
    </row>
    <row r="384" spans="1:9">
      <c r="A384" s="224" t="s">
        <v>219</v>
      </c>
      <c r="B384" s="224"/>
      <c r="C384" s="224"/>
      <c r="D384" s="224"/>
      <c r="E384" s="154">
        <v>109.35</v>
      </c>
      <c r="F384" s="105">
        <v>10</v>
      </c>
      <c r="G384" s="154">
        <f>E384*F384/5</f>
        <v>218.7</v>
      </c>
    </row>
    <row r="385" spans="1:7">
      <c r="A385" s="224" t="s">
        <v>220</v>
      </c>
      <c r="B385" s="224"/>
      <c r="C385" s="224"/>
      <c r="D385" s="224"/>
      <c r="E385" s="154"/>
      <c r="F385" s="105"/>
      <c r="G385" s="154"/>
    </row>
    <row r="386" spans="1:7">
      <c r="A386" s="224" t="s">
        <v>221</v>
      </c>
      <c r="B386" s="224"/>
      <c r="C386" s="224"/>
      <c r="D386" s="224"/>
      <c r="E386" s="154"/>
      <c r="F386" s="105"/>
      <c r="G386" s="154"/>
    </row>
    <row r="387" spans="1:7">
      <c r="A387" s="224" t="s">
        <v>222</v>
      </c>
      <c r="B387" s="224"/>
      <c r="C387" s="224"/>
      <c r="D387" s="224"/>
      <c r="E387" s="154"/>
      <c r="F387" s="105"/>
      <c r="G387" s="154"/>
    </row>
    <row r="388" spans="1:7">
      <c r="A388" s="224" t="s">
        <v>223</v>
      </c>
      <c r="B388" s="224"/>
      <c r="C388" s="224"/>
      <c r="D388" s="224"/>
      <c r="E388" s="154"/>
      <c r="F388" s="105"/>
      <c r="G388" s="154"/>
    </row>
    <row r="389" spans="1:7">
      <c r="A389" s="224" t="s">
        <v>224</v>
      </c>
      <c r="B389" s="224"/>
      <c r="C389" s="224"/>
      <c r="D389" s="224"/>
      <c r="E389" s="154">
        <v>48.02</v>
      </c>
      <c r="F389" s="105">
        <v>10</v>
      </c>
      <c r="G389" s="154">
        <f t="shared" ref="G389:G390" si="41">E389*F389/5</f>
        <v>96.04</v>
      </c>
    </row>
    <row r="390" spans="1:7">
      <c r="A390" s="224" t="s">
        <v>225</v>
      </c>
      <c r="B390" s="224"/>
      <c r="C390" s="224"/>
      <c r="D390" s="224"/>
      <c r="E390" s="154">
        <v>5.4</v>
      </c>
      <c r="F390" s="105">
        <v>10</v>
      </c>
      <c r="G390" s="154">
        <f t="shared" si="41"/>
        <v>10.8</v>
      </c>
    </row>
    <row r="391" spans="1:7">
      <c r="A391" s="212" t="s">
        <v>226</v>
      </c>
      <c r="B391" s="212"/>
      <c r="C391" s="212"/>
      <c r="D391" s="212"/>
      <c r="E391" s="182"/>
      <c r="F391" s="181"/>
      <c r="G391" s="181"/>
    </row>
    <row r="392" spans="1:7">
      <c r="A392" s="224" t="s">
        <v>227</v>
      </c>
      <c r="B392" s="224"/>
      <c r="C392" s="224"/>
      <c r="D392" s="224"/>
      <c r="E392" s="154"/>
      <c r="F392" s="105"/>
      <c r="G392" s="105"/>
    </row>
    <row r="393" spans="1:7">
      <c r="A393" s="224" t="s">
        <v>228</v>
      </c>
      <c r="B393" s="224"/>
      <c r="C393" s="224"/>
      <c r="D393" s="224"/>
      <c r="E393" s="154"/>
      <c r="F393" s="105"/>
      <c r="G393" s="105"/>
    </row>
    <row r="394" spans="1:7">
      <c r="A394" s="224" t="s">
        <v>229</v>
      </c>
      <c r="B394" s="224"/>
      <c r="C394" s="224"/>
      <c r="D394" s="224"/>
      <c r="E394" s="154"/>
      <c r="F394" s="105"/>
      <c r="G394" s="105"/>
    </row>
    <row r="395" spans="1:7">
      <c r="A395" s="224" t="s">
        <v>230</v>
      </c>
      <c r="B395" s="224"/>
      <c r="C395" s="224"/>
      <c r="D395" s="224"/>
      <c r="E395" s="154"/>
      <c r="F395" s="105"/>
      <c r="G395" s="105"/>
    </row>
    <row r="396" spans="1:7">
      <c r="A396" s="224" t="s">
        <v>231</v>
      </c>
      <c r="B396" s="224"/>
      <c r="C396" s="224"/>
      <c r="D396" s="224"/>
      <c r="E396" s="154"/>
      <c r="F396" s="105"/>
      <c r="G396" s="105"/>
    </row>
    <row r="397" spans="1:7">
      <c r="A397" s="224" t="s">
        <v>232</v>
      </c>
      <c r="B397" s="224"/>
      <c r="C397" s="224"/>
      <c r="D397" s="224"/>
      <c r="E397" s="154"/>
      <c r="F397" s="105"/>
      <c r="G397" s="105"/>
    </row>
    <row r="398" spans="1:7">
      <c r="A398" s="212" t="s">
        <v>442</v>
      </c>
      <c r="B398" s="212"/>
      <c r="C398" s="212"/>
      <c r="D398" s="212"/>
      <c r="E398" s="150">
        <f>SUM(E399:E401)</f>
        <v>9.6300000000000008</v>
      </c>
      <c r="F398" s="181"/>
      <c r="G398" s="84">
        <f>SUM(G399:G401)</f>
        <v>9.6300000000000008</v>
      </c>
    </row>
    <row r="399" spans="1:7">
      <c r="A399" s="224" t="s">
        <v>233</v>
      </c>
      <c r="B399" s="224"/>
      <c r="C399" s="224"/>
      <c r="D399" s="224"/>
      <c r="E399" s="154"/>
      <c r="F399" s="105"/>
      <c r="G399" s="105"/>
    </row>
    <row r="400" spans="1:7">
      <c r="A400" s="224" t="s">
        <v>234</v>
      </c>
      <c r="B400" s="224"/>
      <c r="C400" s="224"/>
      <c r="D400" s="224"/>
      <c r="E400" s="154"/>
      <c r="F400" s="105"/>
      <c r="G400" s="105"/>
    </row>
    <row r="401" spans="1:9">
      <c r="A401" s="224" t="s">
        <v>235</v>
      </c>
      <c r="B401" s="224"/>
      <c r="C401" s="224"/>
      <c r="D401" s="224"/>
      <c r="E401" s="154">
        <v>9.6300000000000008</v>
      </c>
      <c r="F401" s="105">
        <v>5</v>
      </c>
      <c r="G401" s="105">
        <f t="shared" ref="G401" si="42">E401*F401/5</f>
        <v>9.6300000000000008</v>
      </c>
    </row>
    <row r="402" spans="1:9">
      <c r="A402" s="212" t="s">
        <v>236</v>
      </c>
      <c r="B402" s="212"/>
      <c r="C402" s="212"/>
      <c r="D402" s="212"/>
      <c r="E402" s="182"/>
      <c r="F402" s="181"/>
      <c r="G402" s="181"/>
    </row>
    <row r="403" spans="1:9">
      <c r="A403" s="212" t="s">
        <v>237</v>
      </c>
      <c r="B403" s="212"/>
      <c r="C403" s="212"/>
      <c r="D403" s="212"/>
      <c r="E403" s="182"/>
      <c r="F403" s="181"/>
      <c r="G403" s="181"/>
    </row>
    <row r="404" spans="1:9">
      <c r="A404" s="252" t="s">
        <v>238</v>
      </c>
      <c r="B404" s="252"/>
      <c r="C404" s="252"/>
      <c r="D404" s="252"/>
      <c r="E404" s="183">
        <f>E383+E391+E398+E402+E403</f>
        <v>172.4</v>
      </c>
      <c r="F404" s="183"/>
      <c r="G404" s="183">
        <f>G383+G391+G398+G402+G403</f>
        <v>335.17</v>
      </c>
    </row>
    <row r="405" spans="1:9" s="9" customFormat="1">
      <c r="A405" s="4"/>
      <c r="B405" s="4"/>
      <c r="C405" s="4"/>
      <c r="D405" s="4"/>
      <c r="E405" s="176"/>
      <c r="F405" s="177"/>
      <c r="G405" s="177"/>
      <c r="H405" s="69"/>
      <c r="I405" s="69"/>
    </row>
    <row r="406" spans="1:9" s="9" customFormat="1">
      <c r="A406" s="4"/>
      <c r="B406" s="4"/>
      <c r="C406" s="4"/>
      <c r="D406" s="4"/>
      <c r="E406" s="176"/>
      <c r="F406" s="177"/>
      <c r="G406" s="177"/>
      <c r="H406" s="69"/>
      <c r="I406" s="69"/>
    </row>
    <row r="407" spans="1:9">
      <c r="A407" s="253" t="s">
        <v>249</v>
      </c>
      <c r="B407" s="253"/>
      <c r="C407" s="253"/>
      <c r="D407" s="253"/>
      <c r="E407" s="253"/>
      <c r="F407" s="253"/>
      <c r="G407" s="253"/>
    </row>
    <row r="408" spans="1:9">
      <c r="A408" s="222" t="s">
        <v>212</v>
      </c>
      <c r="B408" s="222"/>
      <c r="C408" s="222"/>
      <c r="D408" s="222"/>
      <c r="E408" s="254" t="s">
        <v>213</v>
      </c>
      <c r="F408" s="88" t="s">
        <v>195</v>
      </c>
      <c r="G408" s="88" t="s">
        <v>217</v>
      </c>
    </row>
    <row r="409" spans="1:9">
      <c r="A409" s="222"/>
      <c r="B409" s="222"/>
      <c r="C409" s="222"/>
      <c r="D409" s="222"/>
      <c r="E409" s="254"/>
      <c r="F409" s="89" t="s">
        <v>214</v>
      </c>
      <c r="G409" s="89" t="s">
        <v>215</v>
      </c>
    </row>
    <row r="410" spans="1:9">
      <c r="A410" s="212" t="s">
        <v>218</v>
      </c>
      <c r="B410" s="212"/>
      <c r="C410" s="212"/>
      <c r="D410" s="212"/>
      <c r="E410" s="150">
        <f>SUM(E411:E417)</f>
        <v>134.1</v>
      </c>
      <c r="F410" s="84"/>
      <c r="G410" s="150">
        <f>SUM(G411:G417)</f>
        <v>268.2</v>
      </c>
    </row>
    <row r="411" spans="1:9">
      <c r="A411" s="224" t="s">
        <v>219</v>
      </c>
      <c r="B411" s="224"/>
      <c r="C411" s="224"/>
      <c r="D411" s="224"/>
      <c r="E411" s="154">
        <v>110.36</v>
      </c>
      <c r="F411" s="105">
        <v>10</v>
      </c>
      <c r="G411" s="154">
        <f>E411*F411/5</f>
        <v>220.71999999999997</v>
      </c>
    </row>
    <row r="412" spans="1:9">
      <c r="A412" s="224" t="s">
        <v>220</v>
      </c>
      <c r="B412" s="224"/>
      <c r="C412" s="224"/>
      <c r="D412" s="224"/>
      <c r="E412" s="154"/>
      <c r="F412" s="105"/>
      <c r="G412" s="154"/>
    </row>
    <row r="413" spans="1:9">
      <c r="A413" s="224" t="s">
        <v>221</v>
      </c>
      <c r="B413" s="224"/>
      <c r="C413" s="224"/>
      <c r="D413" s="224"/>
      <c r="E413" s="154"/>
      <c r="F413" s="105"/>
      <c r="G413" s="154"/>
    </row>
    <row r="414" spans="1:9">
      <c r="A414" s="224" t="s">
        <v>222</v>
      </c>
      <c r="B414" s="224"/>
      <c r="C414" s="224"/>
      <c r="D414" s="224"/>
      <c r="E414" s="154">
        <v>18.059999999999999</v>
      </c>
      <c r="F414" s="105">
        <v>10</v>
      </c>
      <c r="G414" s="154">
        <f t="shared" ref="G414:G417" si="43">E414*F414/5</f>
        <v>36.119999999999997</v>
      </c>
    </row>
    <row r="415" spans="1:9">
      <c r="A415" s="224" t="s">
        <v>223</v>
      </c>
      <c r="B415" s="224"/>
      <c r="C415" s="224"/>
      <c r="D415" s="224"/>
      <c r="E415" s="154"/>
      <c r="F415" s="105"/>
      <c r="G415" s="154"/>
    </row>
    <row r="416" spans="1:9">
      <c r="A416" s="224" t="s">
        <v>224</v>
      </c>
      <c r="B416" s="224"/>
      <c r="C416" s="224"/>
      <c r="D416" s="224"/>
      <c r="E416" s="154"/>
      <c r="F416" s="105"/>
      <c r="G416" s="154"/>
    </row>
    <row r="417" spans="1:9">
      <c r="A417" s="224" t="s">
        <v>225</v>
      </c>
      <c r="B417" s="224"/>
      <c r="C417" s="224"/>
      <c r="D417" s="224"/>
      <c r="E417" s="154">
        <v>5.68</v>
      </c>
      <c r="F417" s="105">
        <v>10</v>
      </c>
      <c r="G417" s="154">
        <f t="shared" si="43"/>
        <v>11.36</v>
      </c>
    </row>
    <row r="418" spans="1:9">
      <c r="A418" s="212" t="s">
        <v>226</v>
      </c>
      <c r="B418" s="212"/>
      <c r="C418" s="212"/>
      <c r="D418" s="212"/>
      <c r="E418" s="150">
        <f>SUM(E419:E424)</f>
        <v>382</v>
      </c>
      <c r="F418" s="181"/>
      <c r="G418" s="150">
        <f>SUM(G419:G424)</f>
        <v>250.8</v>
      </c>
    </row>
    <row r="419" spans="1:9">
      <c r="A419" s="224" t="s">
        <v>227</v>
      </c>
      <c r="B419" s="224"/>
      <c r="C419" s="224"/>
      <c r="D419" s="224"/>
      <c r="E419" s="154">
        <v>218</v>
      </c>
      <c r="F419" s="105">
        <v>5</v>
      </c>
      <c r="G419" s="154">
        <f t="shared" ref="G419:G421" si="44">E419*F419/5</f>
        <v>218</v>
      </c>
    </row>
    <row r="420" spans="1:9">
      <c r="A420" s="224" t="s">
        <v>228</v>
      </c>
      <c r="B420" s="224"/>
      <c r="C420" s="224"/>
      <c r="D420" s="224"/>
      <c r="E420" s="154"/>
      <c r="F420" s="105"/>
      <c r="G420" s="154"/>
    </row>
    <row r="421" spans="1:9">
      <c r="A421" s="224" t="s">
        <v>229</v>
      </c>
      <c r="B421" s="224"/>
      <c r="C421" s="224"/>
      <c r="D421" s="224"/>
      <c r="E421" s="154">
        <v>164</v>
      </c>
      <c r="F421" s="105">
        <v>1</v>
      </c>
      <c r="G421" s="154">
        <f t="shared" si="44"/>
        <v>32.799999999999997</v>
      </c>
      <c r="I421" s="70"/>
    </row>
    <row r="422" spans="1:9">
      <c r="A422" s="224" t="s">
        <v>230</v>
      </c>
      <c r="B422" s="224"/>
      <c r="C422" s="224"/>
      <c r="D422" s="224"/>
      <c r="E422" s="154"/>
      <c r="F422" s="105"/>
      <c r="G422" s="154"/>
    </row>
    <row r="423" spans="1:9">
      <c r="A423" s="224" t="s">
        <v>231</v>
      </c>
      <c r="B423" s="224"/>
      <c r="C423" s="224"/>
      <c r="D423" s="224"/>
      <c r="E423" s="154"/>
      <c r="F423" s="105"/>
      <c r="G423" s="154"/>
    </row>
    <row r="424" spans="1:9">
      <c r="A424" s="224" t="s">
        <v>232</v>
      </c>
      <c r="B424" s="224"/>
      <c r="C424" s="224"/>
      <c r="D424" s="224"/>
      <c r="E424" s="154"/>
      <c r="F424" s="105"/>
      <c r="G424" s="154"/>
    </row>
    <row r="425" spans="1:9">
      <c r="A425" s="212" t="s">
        <v>442</v>
      </c>
      <c r="B425" s="212"/>
      <c r="C425" s="212"/>
      <c r="D425" s="212"/>
      <c r="E425" s="150">
        <f>SUM(E426:E428)</f>
        <v>32.340000000000003</v>
      </c>
      <c r="F425" s="181"/>
      <c r="G425" s="84">
        <f>SUM(G426:G428)</f>
        <v>32.340000000000003</v>
      </c>
    </row>
    <row r="426" spans="1:9">
      <c r="A426" s="224" t="s">
        <v>233</v>
      </c>
      <c r="B426" s="224"/>
      <c r="C426" s="224"/>
      <c r="D426" s="224"/>
      <c r="E426" s="154"/>
      <c r="F426" s="105"/>
      <c r="G426" s="105"/>
    </row>
    <row r="427" spans="1:9">
      <c r="A427" s="224" t="s">
        <v>234</v>
      </c>
      <c r="B427" s="224"/>
      <c r="C427" s="224"/>
      <c r="D427" s="224"/>
      <c r="E427" s="154">
        <f>4.84+3.96+6.6+0.77</f>
        <v>16.170000000000002</v>
      </c>
      <c r="F427" s="105">
        <v>5</v>
      </c>
      <c r="G427" s="105">
        <f t="shared" ref="G427:G430" si="45">E427*F427/5</f>
        <v>16.170000000000002</v>
      </c>
    </row>
    <row r="428" spans="1:9">
      <c r="A428" s="224" t="s">
        <v>235</v>
      </c>
      <c r="B428" s="224"/>
      <c r="C428" s="224"/>
      <c r="D428" s="224"/>
      <c r="E428" s="154">
        <f>4.84+3.96+6.6+0.77</f>
        <v>16.170000000000002</v>
      </c>
      <c r="F428" s="105">
        <v>5</v>
      </c>
      <c r="G428" s="105">
        <f t="shared" si="45"/>
        <v>16.170000000000002</v>
      </c>
    </row>
    <row r="429" spans="1:9">
      <c r="A429" s="212" t="s">
        <v>236</v>
      </c>
      <c r="B429" s="212"/>
      <c r="C429" s="212"/>
      <c r="D429" s="212"/>
      <c r="E429" s="182"/>
      <c r="F429" s="181"/>
      <c r="G429" s="181">
        <f t="shared" si="45"/>
        <v>0</v>
      </c>
    </row>
    <row r="430" spans="1:9">
      <c r="A430" s="212" t="s">
        <v>237</v>
      </c>
      <c r="B430" s="212"/>
      <c r="C430" s="212"/>
      <c r="D430" s="212"/>
      <c r="E430" s="182"/>
      <c r="F430" s="181"/>
      <c r="G430" s="181">
        <f t="shared" si="45"/>
        <v>0</v>
      </c>
    </row>
    <row r="431" spans="1:9">
      <c r="A431" s="252" t="s">
        <v>238</v>
      </c>
      <c r="B431" s="252"/>
      <c r="C431" s="252"/>
      <c r="D431" s="252"/>
      <c r="E431" s="183">
        <f>E410+E418+E425+E429+E430</f>
        <v>548.44000000000005</v>
      </c>
      <c r="F431" s="183"/>
      <c r="G431" s="183">
        <f>G410+G418+G425+G429+G430</f>
        <v>551.34</v>
      </c>
    </row>
    <row r="432" spans="1:9" s="9" customFormat="1">
      <c r="A432" s="4"/>
      <c r="B432" s="4"/>
      <c r="C432" s="4"/>
      <c r="D432" s="4"/>
      <c r="E432" s="176"/>
      <c r="F432" s="177"/>
      <c r="G432" s="177"/>
      <c r="H432" s="69"/>
      <c r="I432" s="69"/>
    </row>
    <row r="433" spans="1:9" s="9" customFormat="1">
      <c r="A433" s="4"/>
      <c r="B433" s="4"/>
      <c r="C433" s="4"/>
      <c r="D433" s="4"/>
      <c r="E433" s="176"/>
      <c r="F433" s="177"/>
      <c r="G433" s="177"/>
      <c r="H433" s="69"/>
      <c r="I433" s="69"/>
    </row>
    <row r="434" spans="1:9">
      <c r="A434" s="253" t="s">
        <v>250</v>
      </c>
      <c r="B434" s="253"/>
      <c r="C434" s="253"/>
      <c r="D434" s="253"/>
      <c r="E434" s="253"/>
      <c r="F434" s="253"/>
      <c r="G434" s="253"/>
    </row>
    <row r="435" spans="1:9">
      <c r="A435" s="222" t="s">
        <v>212</v>
      </c>
      <c r="B435" s="222"/>
      <c r="C435" s="222"/>
      <c r="D435" s="222"/>
      <c r="E435" s="254" t="s">
        <v>213</v>
      </c>
      <c r="F435" s="88" t="s">
        <v>195</v>
      </c>
      <c r="G435" s="88" t="s">
        <v>217</v>
      </c>
    </row>
    <row r="436" spans="1:9">
      <c r="A436" s="222"/>
      <c r="B436" s="222"/>
      <c r="C436" s="222"/>
      <c r="D436" s="222"/>
      <c r="E436" s="254"/>
      <c r="F436" s="89" t="s">
        <v>214</v>
      </c>
      <c r="G436" s="89" t="s">
        <v>215</v>
      </c>
    </row>
    <row r="437" spans="1:9">
      <c r="A437" s="212" t="s">
        <v>218</v>
      </c>
      <c r="B437" s="212"/>
      <c r="C437" s="212"/>
      <c r="D437" s="212"/>
      <c r="E437" s="150">
        <f>SUM(E438:E444)</f>
        <v>567.73</v>
      </c>
      <c r="F437" s="84"/>
      <c r="G437" s="84">
        <f>SUM(G438:G444)</f>
        <v>1135.46</v>
      </c>
    </row>
    <row r="438" spans="1:9">
      <c r="A438" s="224" t="s">
        <v>219</v>
      </c>
      <c r="B438" s="224"/>
      <c r="C438" s="224"/>
      <c r="D438" s="224"/>
      <c r="E438" s="154">
        <v>468.2</v>
      </c>
      <c r="F438" s="105">
        <v>10</v>
      </c>
      <c r="G438" s="105">
        <f>E438*F438/5</f>
        <v>936.4</v>
      </c>
    </row>
    <row r="439" spans="1:9">
      <c r="A439" s="224" t="s">
        <v>220</v>
      </c>
      <c r="B439" s="224"/>
      <c r="C439" s="224"/>
      <c r="D439" s="224"/>
      <c r="E439" s="154"/>
      <c r="F439" s="105"/>
      <c r="G439" s="105"/>
    </row>
    <row r="440" spans="1:9">
      <c r="A440" s="224" t="s">
        <v>221</v>
      </c>
      <c r="B440" s="224"/>
      <c r="C440" s="224"/>
      <c r="D440" s="224"/>
      <c r="E440" s="154"/>
      <c r="F440" s="105"/>
      <c r="G440" s="105"/>
    </row>
    <row r="441" spans="1:9">
      <c r="A441" s="224" t="s">
        <v>222</v>
      </c>
      <c r="B441" s="224"/>
      <c r="C441" s="224"/>
      <c r="D441" s="224"/>
      <c r="E441" s="154"/>
      <c r="F441" s="105"/>
      <c r="G441" s="105"/>
    </row>
    <row r="442" spans="1:9">
      <c r="A442" s="224" t="s">
        <v>223</v>
      </c>
      <c r="B442" s="224"/>
      <c r="C442" s="224"/>
      <c r="D442" s="224"/>
      <c r="E442" s="154"/>
      <c r="F442" s="105"/>
      <c r="G442" s="105"/>
    </row>
    <row r="443" spans="1:9">
      <c r="A443" s="224" t="s">
        <v>224</v>
      </c>
      <c r="B443" s="224"/>
      <c r="C443" s="224"/>
      <c r="D443" s="224"/>
      <c r="E443" s="154">
        <v>88.27</v>
      </c>
      <c r="F443" s="105">
        <v>10</v>
      </c>
      <c r="G443" s="105">
        <f t="shared" ref="G443:G444" si="46">E443*F443/5</f>
        <v>176.54</v>
      </c>
    </row>
    <row r="444" spans="1:9">
      <c r="A444" s="224" t="s">
        <v>225</v>
      </c>
      <c r="B444" s="224"/>
      <c r="C444" s="224"/>
      <c r="D444" s="224"/>
      <c r="E444" s="154">
        <v>11.26</v>
      </c>
      <c r="F444" s="105">
        <v>10</v>
      </c>
      <c r="G444" s="105">
        <f t="shared" si="46"/>
        <v>22.52</v>
      </c>
    </row>
    <row r="445" spans="1:9">
      <c r="A445" s="212" t="s">
        <v>226</v>
      </c>
      <c r="B445" s="212"/>
      <c r="C445" s="212"/>
      <c r="D445" s="212"/>
      <c r="E445" s="150">
        <f>SUM(E446:E451)</f>
        <v>120.4</v>
      </c>
      <c r="F445" s="181"/>
      <c r="G445" s="150">
        <f>SUM(G446:G451)</f>
        <v>120.4</v>
      </c>
    </row>
    <row r="446" spans="1:9">
      <c r="A446" s="224" t="s">
        <v>227</v>
      </c>
      <c r="B446" s="224"/>
      <c r="C446" s="224"/>
      <c r="D446" s="224"/>
      <c r="E446" s="154"/>
      <c r="F446" s="105"/>
      <c r="G446" s="154"/>
    </row>
    <row r="447" spans="1:9">
      <c r="A447" s="224" t="s">
        <v>228</v>
      </c>
      <c r="B447" s="224"/>
      <c r="C447" s="224"/>
      <c r="D447" s="224"/>
      <c r="E447" s="154">
        <v>120.4</v>
      </c>
      <c r="F447" s="105">
        <v>5</v>
      </c>
      <c r="G447" s="154">
        <f t="shared" ref="G447" si="47">E447*F447/5</f>
        <v>120.4</v>
      </c>
    </row>
    <row r="448" spans="1:9">
      <c r="A448" s="224" t="s">
        <v>229</v>
      </c>
      <c r="B448" s="224"/>
      <c r="C448" s="224"/>
      <c r="D448" s="224"/>
      <c r="E448" s="154"/>
      <c r="F448" s="105"/>
      <c r="G448" s="105"/>
    </row>
    <row r="449" spans="1:9">
      <c r="A449" s="224" t="s">
        <v>230</v>
      </c>
      <c r="B449" s="224"/>
      <c r="C449" s="224"/>
      <c r="D449" s="224"/>
      <c r="E449" s="154"/>
      <c r="F449" s="105"/>
      <c r="G449" s="105"/>
    </row>
    <row r="450" spans="1:9">
      <c r="A450" s="224" t="s">
        <v>231</v>
      </c>
      <c r="B450" s="224"/>
      <c r="C450" s="224"/>
      <c r="D450" s="224"/>
      <c r="E450" s="154"/>
      <c r="F450" s="105"/>
      <c r="G450" s="105"/>
    </row>
    <row r="451" spans="1:9">
      <c r="A451" s="224" t="s">
        <v>232</v>
      </c>
      <c r="B451" s="224"/>
      <c r="C451" s="224"/>
      <c r="D451" s="224"/>
      <c r="E451" s="154"/>
      <c r="F451" s="105"/>
      <c r="G451" s="105"/>
    </row>
    <row r="452" spans="1:9">
      <c r="A452" s="212" t="s">
        <v>442</v>
      </c>
      <c r="B452" s="212"/>
      <c r="C452" s="212"/>
      <c r="D452" s="212"/>
      <c r="E452" s="150">
        <f>SUM(E453:E455)</f>
        <v>82.46</v>
      </c>
      <c r="F452" s="181"/>
      <c r="G452" s="84">
        <f>SUM(G453:G455)</f>
        <v>82.46</v>
      </c>
    </row>
    <row r="453" spans="1:9">
      <c r="A453" s="224" t="s">
        <v>233</v>
      </c>
      <c r="B453" s="224"/>
      <c r="C453" s="224"/>
      <c r="D453" s="224"/>
      <c r="E453" s="154"/>
      <c r="F453" s="105"/>
      <c r="G453" s="105"/>
    </row>
    <row r="454" spans="1:9">
      <c r="A454" s="224" t="s">
        <v>234</v>
      </c>
      <c r="B454" s="224"/>
      <c r="C454" s="224"/>
      <c r="D454" s="224"/>
      <c r="E454" s="154">
        <v>41.23</v>
      </c>
      <c r="F454" s="105">
        <v>5</v>
      </c>
      <c r="G454" s="105">
        <f t="shared" ref="G454:G455" si="48">E454*F454/5</f>
        <v>41.23</v>
      </c>
    </row>
    <row r="455" spans="1:9">
      <c r="A455" s="224" t="s">
        <v>235</v>
      </c>
      <c r="B455" s="224"/>
      <c r="C455" s="224"/>
      <c r="D455" s="224"/>
      <c r="E455" s="154">
        <v>41.23</v>
      </c>
      <c r="F455" s="105">
        <v>5</v>
      </c>
      <c r="G455" s="105">
        <f t="shared" si="48"/>
        <v>41.23</v>
      </c>
    </row>
    <row r="456" spans="1:9">
      <c r="A456" s="212" t="s">
        <v>236</v>
      </c>
      <c r="B456" s="212"/>
      <c r="C456" s="212"/>
      <c r="D456" s="212"/>
      <c r="E456" s="182"/>
      <c r="F456" s="181"/>
      <c r="G456" s="181"/>
    </row>
    <row r="457" spans="1:9">
      <c r="A457" s="212" t="s">
        <v>237</v>
      </c>
      <c r="B457" s="212"/>
      <c r="C457" s="212"/>
      <c r="D457" s="212"/>
      <c r="E457" s="182"/>
      <c r="F457" s="181"/>
      <c r="G457" s="181"/>
    </row>
    <row r="458" spans="1:9">
      <c r="A458" s="252" t="s">
        <v>238</v>
      </c>
      <c r="B458" s="252"/>
      <c r="C458" s="252"/>
      <c r="D458" s="252"/>
      <c r="E458" s="183">
        <f>E437+E445+E452+E456+E457</f>
        <v>770.59</v>
      </c>
      <c r="F458" s="183"/>
      <c r="G458" s="183">
        <f>G437+G445+G452+G456+G457</f>
        <v>1338.3200000000002</v>
      </c>
    </row>
    <row r="459" spans="1:9" s="9" customFormat="1">
      <c r="A459" s="4"/>
      <c r="B459" s="4"/>
      <c r="C459" s="4"/>
      <c r="D459" s="4"/>
      <c r="E459" s="176"/>
      <c r="F459" s="177"/>
      <c r="G459" s="177"/>
      <c r="H459" s="69"/>
      <c r="I459" s="69"/>
    </row>
    <row r="460" spans="1:9" s="9" customFormat="1">
      <c r="A460" s="4"/>
      <c r="B460" s="4"/>
      <c r="C460" s="4"/>
      <c r="D460" s="4"/>
      <c r="E460" s="176"/>
      <c r="F460" s="177"/>
      <c r="G460" s="177"/>
      <c r="H460" s="69"/>
      <c r="I460" s="69"/>
    </row>
    <row r="461" spans="1:9">
      <c r="A461" s="253" t="s">
        <v>184</v>
      </c>
      <c r="B461" s="253"/>
      <c r="C461" s="253"/>
      <c r="D461" s="253"/>
      <c r="E461" s="253"/>
      <c r="F461" s="253"/>
      <c r="G461" s="253"/>
    </row>
    <row r="462" spans="1:9">
      <c r="A462" s="222" t="s">
        <v>212</v>
      </c>
      <c r="B462" s="222"/>
      <c r="C462" s="222"/>
      <c r="D462" s="222"/>
      <c r="E462" s="254" t="s">
        <v>213</v>
      </c>
      <c r="F462" s="88" t="s">
        <v>195</v>
      </c>
      <c r="G462" s="88" t="s">
        <v>217</v>
      </c>
    </row>
    <row r="463" spans="1:9">
      <c r="A463" s="222"/>
      <c r="B463" s="222"/>
      <c r="C463" s="222"/>
      <c r="D463" s="222"/>
      <c r="E463" s="254"/>
      <c r="F463" s="89" t="s">
        <v>214</v>
      </c>
      <c r="G463" s="89" t="s">
        <v>215</v>
      </c>
    </row>
    <row r="464" spans="1:9">
      <c r="A464" s="212" t="s">
        <v>218</v>
      </c>
      <c r="B464" s="212"/>
      <c r="C464" s="212"/>
      <c r="D464" s="212"/>
      <c r="E464" s="150">
        <f>E465</f>
        <v>145.30000000000001</v>
      </c>
      <c r="F464" s="84"/>
      <c r="G464" s="150">
        <f>G465</f>
        <v>145.30000000000001</v>
      </c>
    </row>
    <row r="465" spans="1:7">
      <c r="A465" s="224" t="s">
        <v>219</v>
      </c>
      <c r="B465" s="224"/>
      <c r="C465" s="224"/>
      <c r="D465" s="224"/>
      <c r="E465" s="154">
        <v>145.30000000000001</v>
      </c>
      <c r="F465" s="105">
        <v>5</v>
      </c>
      <c r="G465" s="105">
        <f>E465*F465/5</f>
        <v>145.30000000000001</v>
      </c>
    </row>
    <row r="466" spans="1:7">
      <c r="A466" s="224" t="s">
        <v>220</v>
      </c>
      <c r="B466" s="224"/>
      <c r="C466" s="224"/>
      <c r="D466" s="224"/>
      <c r="E466" s="154"/>
      <c r="F466" s="105"/>
      <c r="G466" s="105"/>
    </row>
    <row r="467" spans="1:7">
      <c r="A467" s="224" t="s">
        <v>221</v>
      </c>
      <c r="B467" s="224"/>
      <c r="C467" s="224"/>
      <c r="D467" s="224"/>
      <c r="E467" s="154"/>
      <c r="F467" s="105"/>
      <c r="G467" s="105"/>
    </row>
    <row r="468" spans="1:7">
      <c r="A468" s="224" t="s">
        <v>222</v>
      </c>
      <c r="B468" s="224"/>
      <c r="C468" s="224"/>
      <c r="D468" s="224"/>
      <c r="E468" s="154"/>
      <c r="F468" s="105"/>
      <c r="G468" s="105"/>
    </row>
    <row r="469" spans="1:7">
      <c r="A469" s="224" t="s">
        <v>223</v>
      </c>
      <c r="B469" s="224"/>
      <c r="C469" s="224"/>
      <c r="D469" s="224"/>
      <c r="E469" s="154"/>
      <c r="F469" s="105"/>
      <c r="G469" s="105"/>
    </row>
    <row r="470" spans="1:7">
      <c r="A470" s="224" t="s">
        <v>224</v>
      </c>
      <c r="B470" s="224"/>
      <c r="C470" s="224"/>
      <c r="D470" s="224"/>
      <c r="E470" s="154"/>
      <c r="F470" s="105"/>
      <c r="G470" s="105"/>
    </row>
    <row r="471" spans="1:7">
      <c r="A471" s="224" t="s">
        <v>225</v>
      </c>
      <c r="B471" s="224"/>
      <c r="C471" s="224"/>
      <c r="D471" s="224"/>
      <c r="E471" s="154"/>
      <c r="F471" s="105"/>
      <c r="G471" s="105"/>
    </row>
    <row r="472" spans="1:7">
      <c r="A472" s="212" t="s">
        <v>226</v>
      </c>
      <c r="B472" s="212"/>
      <c r="C472" s="212"/>
      <c r="D472" s="212"/>
      <c r="E472" s="182"/>
      <c r="F472" s="181"/>
      <c r="G472" s="181"/>
    </row>
    <row r="473" spans="1:7">
      <c r="A473" s="224" t="s">
        <v>227</v>
      </c>
      <c r="B473" s="224"/>
      <c r="C473" s="224"/>
      <c r="D473" s="224"/>
      <c r="E473" s="154"/>
      <c r="F473" s="105"/>
      <c r="G473" s="105"/>
    </row>
    <row r="474" spans="1:7">
      <c r="A474" s="224" t="s">
        <v>228</v>
      </c>
      <c r="B474" s="224"/>
      <c r="C474" s="224"/>
      <c r="D474" s="224"/>
      <c r="E474" s="154"/>
      <c r="F474" s="105"/>
      <c r="G474" s="105"/>
    </row>
    <row r="475" spans="1:7">
      <c r="A475" s="224" t="s">
        <v>229</v>
      </c>
      <c r="B475" s="224"/>
      <c r="C475" s="224"/>
      <c r="D475" s="224"/>
      <c r="E475" s="154"/>
      <c r="F475" s="105"/>
      <c r="G475" s="105"/>
    </row>
    <row r="476" spans="1:7">
      <c r="A476" s="224" t="s">
        <v>230</v>
      </c>
      <c r="B476" s="224"/>
      <c r="C476" s="224"/>
      <c r="D476" s="224"/>
      <c r="E476" s="154"/>
      <c r="F476" s="105"/>
      <c r="G476" s="105"/>
    </row>
    <row r="477" spans="1:7">
      <c r="A477" s="224" t="s">
        <v>231</v>
      </c>
      <c r="B477" s="224"/>
      <c r="C477" s="224"/>
      <c r="D477" s="224"/>
      <c r="E477" s="154"/>
      <c r="F477" s="105"/>
      <c r="G477" s="105"/>
    </row>
    <row r="478" spans="1:7">
      <c r="A478" s="224" t="s">
        <v>232</v>
      </c>
      <c r="B478" s="224"/>
      <c r="C478" s="224"/>
      <c r="D478" s="224"/>
      <c r="E478" s="154"/>
      <c r="F478" s="105"/>
      <c r="G478" s="105"/>
    </row>
    <row r="479" spans="1:7">
      <c r="A479" s="212" t="s">
        <v>442</v>
      </c>
      <c r="B479" s="212"/>
      <c r="C479" s="212"/>
      <c r="D479" s="212"/>
      <c r="E479" s="182"/>
      <c r="F479" s="181"/>
      <c r="G479" s="181"/>
    </row>
    <row r="480" spans="1:7">
      <c r="A480" s="224" t="s">
        <v>233</v>
      </c>
      <c r="B480" s="224"/>
      <c r="C480" s="224"/>
      <c r="D480" s="224"/>
      <c r="E480" s="154"/>
      <c r="F480" s="105"/>
      <c r="G480" s="105"/>
    </row>
    <row r="481" spans="1:9">
      <c r="A481" s="224" t="s">
        <v>234</v>
      </c>
      <c r="B481" s="224"/>
      <c r="C481" s="224"/>
      <c r="D481" s="224"/>
      <c r="E481" s="154"/>
      <c r="F481" s="105"/>
      <c r="G481" s="105"/>
    </row>
    <row r="482" spans="1:9">
      <c r="A482" s="224" t="s">
        <v>235</v>
      </c>
      <c r="B482" s="224"/>
      <c r="C482" s="224"/>
      <c r="D482" s="224"/>
      <c r="E482" s="154"/>
      <c r="F482" s="105"/>
      <c r="G482" s="105"/>
    </row>
    <row r="483" spans="1:9">
      <c r="A483" s="212" t="s">
        <v>236</v>
      </c>
      <c r="B483" s="212"/>
      <c r="C483" s="212"/>
      <c r="D483" s="212"/>
      <c r="E483" s="182"/>
      <c r="F483" s="181"/>
      <c r="G483" s="181"/>
    </row>
    <row r="484" spans="1:9">
      <c r="A484" s="212" t="s">
        <v>237</v>
      </c>
      <c r="B484" s="212"/>
      <c r="C484" s="212"/>
      <c r="D484" s="212"/>
      <c r="E484" s="182"/>
      <c r="F484" s="181"/>
      <c r="G484" s="181"/>
    </row>
    <row r="485" spans="1:9">
      <c r="A485" s="252" t="s">
        <v>238</v>
      </c>
      <c r="B485" s="252"/>
      <c r="C485" s="252"/>
      <c r="D485" s="252"/>
      <c r="E485" s="183">
        <f>SUM(E465:E484)</f>
        <v>145.30000000000001</v>
      </c>
      <c r="F485" s="183"/>
      <c r="G485" s="183">
        <f t="shared" ref="G485" si="49">SUM(G465:G484)</f>
        <v>145.30000000000001</v>
      </c>
    </row>
    <row r="486" spans="1:9" s="9" customFormat="1">
      <c r="A486" s="4"/>
      <c r="B486" s="4"/>
      <c r="C486" s="4"/>
      <c r="D486" s="4"/>
      <c r="E486" s="176"/>
      <c r="F486" s="177"/>
      <c r="G486" s="177"/>
      <c r="H486" s="69"/>
      <c r="I486" s="69"/>
    </row>
    <row r="487" spans="1:9" s="9" customFormat="1">
      <c r="A487" s="4"/>
      <c r="B487" s="4"/>
      <c r="C487" s="4"/>
      <c r="D487" s="4"/>
      <c r="E487" s="176"/>
      <c r="F487" s="177"/>
      <c r="G487" s="177"/>
      <c r="H487" s="69"/>
      <c r="I487" s="69"/>
    </row>
    <row r="488" spans="1:9">
      <c r="A488" s="253" t="s">
        <v>185</v>
      </c>
      <c r="B488" s="253"/>
      <c r="C488" s="253"/>
      <c r="D488" s="253"/>
      <c r="E488" s="253"/>
      <c r="F488" s="253"/>
      <c r="G488" s="253"/>
    </row>
    <row r="489" spans="1:9">
      <c r="A489" s="222" t="s">
        <v>212</v>
      </c>
      <c r="B489" s="222"/>
      <c r="C489" s="222"/>
      <c r="D489" s="222"/>
      <c r="E489" s="254" t="s">
        <v>213</v>
      </c>
      <c r="F489" s="88" t="s">
        <v>195</v>
      </c>
      <c r="G489" s="88" t="s">
        <v>217</v>
      </c>
    </row>
    <row r="490" spans="1:9">
      <c r="A490" s="222"/>
      <c r="B490" s="222"/>
      <c r="C490" s="222"/>
      <c r="D490" s="222"/>
      <c r="E490" s="254"/>
      <c r="F490" s="89" t="s">
        <v>214</v>
      </c>
      <c r="G490" s="89" t="s">
        <v>215</v>
      </c>
    </row>
    <row r="491" spans="1:9">
      <c r="A491" s="212" t="s">
        <v>218</v>
      </c>
      <c r="B491" s="212"/>
      <c r="C491" s="212"/>
      <c r="D491" s="212"/>
      <c r="E491" s="150">
        <f>SUM(E492:E498)</f>
        <v>113.13000000000001</v>
      </c>
      <c r="F491" s="84"/>
      <c r="G491" s="84">
        <f>SUM(G492:G498)</f>
        <v>113.13000000000001</v>
      </c>
    </row>
    <row r="492" spans="1:9">
      <c r="A492" s="224" t="s">
        <v>219</v>
      </c>
      <c r="B492" s="224"/>
      <c r="C492" s="224"/>
      <c r="D492" s="224"/>
      <c r="E492" s="154">
        <f>47.04+12.76+4.2+4.2+13.1+10.67</f>
        <v>91.97</v>
      </c>
      <c r="F492" s="105">
        <v>5</v>
      </c>
      <c r="G492" s="154">
        <f>E492*F492/5</f>
        <v>91.97</v>
      </c>
    </row>
    <row r="493" spans="1:9">
      <c r="A493" s="224" t="s">
        <v>220</v>
      </c>
      <c r="B493" s="224"/>
      <c r="C493" s="224"/>
      <c r="D493" s="224"/>
      <c r="E493" s="154"/>
      <c r="F493" s="105"/>
      <c r="G493" s="154"/>
    </row>
    <row r="494" spans="1:9">
      <c r="A494" s="224" t="s">
        <v>221</v>
      </c>
      <c r="B494" s="224"/>
      <c r="C494" s="224"/>
      <c r="D494" s="224"/>
      <c r="E494" s="154"/>
      <c r="F494" s="105"/>
      <c r="G494" s="154"/>
    </row>
    <row r="495" spans="1:9">
      <c r="A495" s="224" t="s">
        <v>222</v>
      </c>
      <c r="B495" s="224"/>
      <c r="C495" s="224"/>
      <c r="D495" s="224"/>
      <c r="E495" s="154">
        <v>12.76</v>
      </c>
      <c r="F495" s="105">
        <v>5</v>
      </c>
      <c r="G495" s="154">
        <f t="shared" ref="G495:G498" si="50">E495*F495/5</f>
        <v>12.76</v>
      </c>
    </row>
    <row r="496" spans="1:9">
      <c r="A496" s="224" t="s">
        <v>223</v>
      </c>
      <c r="B496" s="224"/>
      <c r="C496" s="224"/>
      <c r="D496" s="224"/>
      <c r="E496" s="154"/>
      <c r="F496" s="105"/>
      <c r="G496" s="154"/>
    </row>
    <row r="497" spans="1:7">
      <c r="A497" s="224" t="s">
        <v>224</v>
      </c>
      <c r="B497" s="224"/>
      <c r="C497" s="224"/>
      <c r="D497" s="224"/>
      <c r="E497" s="154"/>
      <c r="F497" s="105"/>
      <c r="G497" s="154"/>
    </row>
    <row r="498" spans="1:7">
      <c r="A498" s="224" t="s">
        <v>225</v>
      </c>
      <c r="B498" s="224"/>
      <c r="C498" s="224"/>
      <c r="D498" s="224"/>
      <c r="E498" s="154">
        <v>8.4</v>
      </c>
      <c r="F498" s="105">
        <v>5</v>
      </c>
      <c r="G498" s="154">
        <f t="shared" si="50"/>
        <v>8.4</v>
      </c>
    </row>
    <row r="499" spans="1:7">
      <c r="A499" s="212" t="s">
        <v>226</v>
      </c>
      <c r="B499" s="212"/>
      <c r="C499" s="212"/>
      <c r="D499" s="212"/>
      <c r="E499" s="150">
        <f>SUM(E500:E505)</f>
        <v>777.2399999999999</v>
      </c>
      <c r="F499" s="181"/>
      <c r="G499" s="150">
        <f>SUM(G500:G505)</f>
        <v>188.16799999999998</v>
      </c>
    </row>
    <row r="500" spans="1:7">
      <c r="A500" s="224" t="s">
        <v>227</v>
      </c>
      <c r="B500" s="224"/>
      <c r="C500" s="224"/>
      <c r="D500" s="224"/>
      <c r="E500" s="154">
        <f>3.78+37.12</f>
        <v>40.9</v>
      </c>
      <c r="F500" s="105">
        <v>5</v>
      </c>
      <c r="G500" s="105">
        <f t="shared" ref="G500:G502" si="51">E500*F500/5</f>
        <v>40.9</v>
      </c>
    </row>
    <row r="501" spans="1:7">
      <c r="A501" s="224" t="s">
        <v>228</v>
      </c>
      <c r="B501" s="224"/>
      <c r="C501" s="224"/>
      <c r="D501" s="224"/>
      <c r="E501" s="154"/>
      <c r="F501" s="105"/>
      <c r="G501" s="105"/>
    </row>
    <row r="502" spans="1:7">
      <c r="A502" s="224" t="s">
        <v>229</v>
      </c>
      <c r="B502" s="224"/>
      <c r="C502" s="224"/>
      <c r="D502" s="224"/>
      <c r="E502" s="154">
        <f>99.24+186.36+242.93+207.81</f>
        <v>736.33999999999992</v>
      </c>
      <c r="F502" s="105">
        <v>1</v>
      </c>
      <c r="G502" s="154">
        <f t="shared" si="51"/>
        <v>147.26799999999997</v>
      </c>
    </row>
    <row r="503" spans="1:7">
      <c r="A503" s="224" t="s">
        <v>230</v>
      </c>
      <c r="B503" s="224"/>
      <c r="C503" s="224"/>
      <c r="D503" s="224"/>
      <c r="E503" s="154"/>
      <c r="F503" s="105"/>
      <c r="G503" s="105"/>
    </row>
    <row r="504" spans="1:7">
      <c r="A504" s="224" t="s">
        <v>231</v>
      </c>
      <c r="B504" s="224"/>
      <c r="C504" s="224"/>
      <c r="D504" s="224"/>
      <c r="E504" s="154"/>
      <c r="F504" s="105"/>
      <c r="G504" s="105"/>
    </row>
    <row r="505" spans="1:7">
      <c r="A505" s="224" t="s">
        <v>232</v>
      </c>
      <c r="B505" s="224"/>
      <c r="C505" s="224"/>
      <c r="D505" s="224"/>
      <c r="E505" s="154"/>
      <c r="F505" s="105"/>
      <c r="G505" s="105"/>
    </row>
    <row r="506" spans="1:7">
      <c r="A506" s="212" t="s">
        <v>442</v>
      </c>
      <c r="B506" s="212"/>
      <c r="C506" s="212"/>
      <c r="D506" s="212"/>
      <c r="E506" s="150">
        <f>SUM(E507:E509)</f>
        <v>26.759999999999998</v>
      </c>
      <c r="F506" s="181"/>
      <c r="G506" s="84">
        <f>SUM(G507:G509)</f>
        <v>26.759999999999998</v>
      </c>
    </row>
    <row r="507" spans="1:7">
      <c r="A507" s="224" t="s">
        <v>233</v>
      </c>
      <c r="B507" s="224"/>
      <c r="C507" s="224"/>
      <c r="D507" s="224"/>
      <c r="E507" s="154"/>
      <c r="F507" s="105"/>
      <c r="G507" s="105"/>
    </row>
    <row r="508" spans="1:7">
      <c r="A508" s="224" t="s">
        <v>234</v>
      </c>
      <c r="B508" s="224"/>
      <c r="C508" s="224"/>
      <c r="D508" s="224"/>
      <c r="E508" s="154">
        <f>2.88+10.5</f>
        <v>13.379999999999999</v>
      </c>
      <c r="F508" s="105">
        <v>5</v>
      </c>
      <c r="G508" s="105">
        <f t="shared" ref="G508:G509" si="52">E508*F508/5</f>
        <v>13.379999999999999</v>
      </c>
    </row>
    <row r="509" spans="1:7">
      <c r="A509" s="224" t="s">
        <v>235</v>
      </c>
      <c r="B509" s="224"/>
      <c r="C509" s="224"/>
      <c r="D509" s="224"/>
      <c r="E509" s="154">
        <f>2.88+10.5</f>
        <v>13.379999999999999</v>
      </c>
      <c r="F509" s="105">
        <v>5</v>
      </c>
      <c r="G509" s="105">
        <f t="shared" si="52"/>
        <v>13.379999999999999</v>
      </c>
    </row>
    <row r="510" spans="1:7">
      <c r="A510" s="212" t="s">
        <v>236</v>
      </c>
      <c r="B510" s="212"/>
      <c r="C510" s="212"/>
      <c r="D510" s="212"/>
      <c r="E510" s="150">
        <v>6.64</v>
      </c>
      <c r="F510" s="181"/>
      <c r="G510" s="181"/>
    </row>
    <row r="511" spans="1:7">
      <c r="A511" s="212" t="s">
        <v>237</v>
      </c>
      <c r="B511" s="212"/>
      <c r="C511" s="212"/>
      <c r="D511" s="212"/>
      <c r="E511" s="182"/>
      <c r="F511" s="181"/>
      <c r="G511" s="181"/>
    </row>
    <row r="512" spans="1:7">
      <c r="A512" s="252" t="s">
        <v>238</v>
      </c>
      <c r="B512" s="252"/>
      <c r="C512" s="252"/>
      <c r="D512" s="252"/>
      <c r="E512" s="183">
        <f>E491+E499+E506+E511</f>
        <v>917.12999999999988</v>
      </c>
      <c r="F512" s="183"/>
      <c r="G512" s="183">
        <f>G491+G499+G506+G510+G511</f>
        <v>328.05799999999999</v>
      </c>
    </row>
    <row r="513" spans="1:9" s="9" customFormat="1">
      <c r="A513" s="4"/>
      <c r="B513" s="4"/>
      <c r="C513" s="4"/>
      <c r="D513" s="4"/>
      <c r="E513" s="176"/>
      <c r="F513" s="177"/>
      <c r="G513" s="177"/>
      <c r="H513" s="69"/>
      <c r="I513" s="69"/>
    </row>
    <row r="514" spans="1:9" s="9" customFormat="1">
      <c r="A514" s="4"/>
      <c r="B514" s="4"/>
      <c r="C514" s="4"/>
      <c r="D514" s="4"/>
      <c r="E514" s="176"/>
      <c r="F514" s="177"/>
      <c r="G514" s="177"/>
      <c r="H514" s="69"/>
      <c r="I514" s="69"/>
    </row>
    <row r="515" spans="1:9">
      <c r="A515" s="253" t="s">
        <v>186</v>
      </c>
      <c r="B515" s="253"/>
      <c r="C515" s="253"/>
      <c r="D515" s="253"/>
      <c r="E515" s="253"/>
      <c r="F515" s="253"/>
      <c r="G515" s="253"/>
    </row>
    <row r="516" spans="1:9">
      <c r="A516" s="222" t="s">
        <v>212</v>
      </c>
      <c r="B516" s="222"/>
      <c r="C516" s="222"/>
      <c r="D516" s="222"/>
      <c r="E516" s="254" t="s">
        <v>213</v>
      </c>
      <c r="F516" s="88" t="s">
        <v>195</v>
      </c>
      <c r="G516" s="88" t="s">
        <v>217</v>
      </c>
    </row>
    <row r="517" spans="1:9">
      <c r="A517" s="222"/>
      <c r="B517" s="222"/>
      <c r="C517" s="222"/>
      <c r="D517" s="222"/>
      <c r="E517" s="254"/>
      <c r="F517" s="89" t="s">
        <v>214</v>
      </c>
      <c r="G517" s="89" t="s">
        <v>215</v>
      </c>
    </row>
    <row r="518" spans="1:9">
      <c r="A518" s="212" t="s">
        <v>218</v>
      </c>
      <c r="B518" s="212"/>
      <c r="C518" s="212"/>
      <c r="D518" s="212"/>
      <c r="E518" s="150">
        <f>SUM(E519:E525)</f>
        <v>277.81</v>
      </c>
      <c r="F518" s="84"/>
      <c r="G518" s="84">
        <f>SUM(G519:G525)</f>
        <v>277.81</v>
      </c>
    </row>
    <row r="519" spans="1:9">
      <c r="A519" s="224" t="s">
        <v>219</v>
      </c>
      <c r="B519" s="224"/>
      <c r="C519" s="224"/>
      <c r="D519" s="224"/>
      <c r="E519" s="154">
        <v>216</v>
      </c>
      <c r="F519" s="105">
        <v>5</v>
      </c>
      <c r="G519" s="154">
        <f>E519*F519/5</f>
        <v>216</v>
      </c>
    </row>
    <row r="520" spans="1:9">
      <c r="A520" s="224" t="s">
        <v>220</v>
      </c>
      <c r="B520" s="224"/>
      <c r="C520" s="224"/>
      <c r="D520" s="224"/>
      <c r="E520" s="154"/>
      <c r="F520" s="105"/>
      <c r="G520" s="154"/>
    </row>
    <row r="521" spans="1:9">
      <c r="A521" s="224" t="s">
        <v>221</v>
      </c>
      <c r="B521" s="224"/>
      <c r="C521" s="224"/>
      <c r="D521" s="224"/>
      <c r="E521" s="154"/>
      <c r="F521" s="105"/>
      <c r="G521" s="154"/>
    </row>
    <row r="522" spans="1:9">
      <c r="A522" s="224" t="s">
        <v>222</v>
      </c>
      <c r="B522" s="224"/>
      <c r="C522" s="224"/>
      <c r="D522" s="224"/>
      <c r="E522" s="154">
        <f>6.2</f>
        <v>6.2</v>
      </c>
      <c r="F522" s="105">
        <v>5</v>
      </c>
      <c r="G522" s="154">
        <f t="shared" ref="G522:G525" si="53">E522*F522/5</f>
        <v>6.2</v>
      </c>
    </row>
    <row r="523" spans="1:9">
      <c r="A523" s="224" t="s">
        <v>223</v>
      </c>
      <c r="B523" s="224"/>
      <c r="C523" s="224"/>
      <c r="D523" s="224"/>
      <c r="E523" s="154"/>
      <c r="F523" s="105"/>
      <c r="G523" s="154"/>
    </row>
    <row r="524" spans="1:9">
      <c r="A524" s="224" t="s">
        <v>224</v>
      </c>
      <c r="B524" s="224"/>
      <c r="C524" s="224"/>
      <c r="D524" s="224"/>
      <c r="E524" s="154">
        <v>47.73</v>
      </c>
      <c r="F524" s="105">
        <v>5</v>
      </c>
      <c r="G524" s="154">
        <f t="shared" si="53"/>
        <v>47.73</v>
      </c>
    </row>
    <row r="525" spans="1:9">
      <c r="A525" s="224" t="s">
        <v>225</v>
      </c>
      <c r="B525" s="224"/>
      <c r="C525" s="224"/>
      <c r="D525" s="224"/>
      <c r="E525" s="154">
        <v>7.88</v>
      </c>
      <c r="F525" s="105">
        <v>5</v>
      </c>
      <c r="G525" s="154">
        <f t="shared" si="53"/>
        <v>7.88</v>
      </c>
    </row>
    <row r="526" spans="1:9">
      <c r="A526" s="212" t="s">
        <v>226</v>
      </c>
      <c r="B526" s="212"/>
      <c r="C526" s="212"/>
      <c r="D526" s="212"/>
      <c r="E526" s="150">
        <f>SUM(E527:E532)</f>
        <v>36.700000000000003</v>
      </c>
      <c r="F526" s="181"/>
      <c r="G526" s="150">
        <f>SUM(G527:G532)</f>
        <v>36.700000000000003</v>
      </c>
    </row>
    <row r="527" spans="1:9">
      <c r="A527" s="224" t="s">
        <v>227</v>
      </c>
      <c r="B527" s="224"/>
      <c r="C527" s="224"/>
      <c r="D527" s="224"/>
      <c r="E527" s="154">
        <v>36.700000000000003</v>
      </c>
      <c r="F527" s="105">
        <v>5</v>
      </c>
      <c r="G527" s="154">
        <f t="shared" ref="G527" si="54">E527*F527/5</f>
        <v>36.700000000000003</v>
      </c>
    </row>
    <row r="528" spans="1:9">
      <c r="A528" s="224" t="s">
        <v>228</v>
      </c>
      <c r="B528" s="224"/>
      <c r="C528" s="224"/>
      <c r="D528" s="224"/>
      <c r="E528" s="154"/>
      <c r="F528" s="105"/>
      <c r="G528" s="154"/>
    </row>
    <row r="529" spans="1:9">
      <c r="A529" s="224" t="s">
        <v>229</v>
      </c>
      <c r="B529" s="224"/>
      <c r="C529" s="224"/>
      <c r="D529" s="224"/>
      <c r="E529" s="154"/>
      <c r="F529" s="105"/>
      <c r="G529" s="154"/>
    </row>
    <row r="530" spans="1:9">
      <c r="A530" s="224" t="s">
        <v>230</v>
      </c>
      <c r="B530" s="224"/>
      <c r="C530" s="224"/>
      <c r="D530" s="224"/>
      <c r="E530" s="154"/>
      <c r="F530" s="105"/>
      <c r="G530" s="154"/>
    </row>
    <row r="531" spans="1:9">
      <c r="A531" s="224" t="s">
        <v>231</v>
      </c>
      <c r="B531" s="224"/>
      <c r="C531" s="224"/>
      <c r="D531" s="224"/>
      <c r="E531" s="154"/>
      <c r="F531" s="105"/>
      <c r="G531" s="154"/>
    </row>
    <row r="532" spans="1:9">
      <c r="A532" s="224" t="s">
        <v>232</v>
      </c>
      <c r="B532" s="224"/>
      <c r="C532" s="224"/>
      <c r="D532" s="224"/>
      <c r="E532" s="154"/>
      <c r="F532" s="105"/>
      <c r="G532" s="154"/>
    </row>
    <row r="533" spans="1:9">
      <c r="A533" s="212" t="s">
        <v>442</v>
      </c>
      <c r="B533" s="212"/>
      <c r="C533" s="212"/>
      <c r="D533" s="212"/>
      <c r="E533" s="150">
        <f>SUM(E534:E536)</f>
        <v>59.6</v>
      </c>
      <c r="F533" s="181"/>
      <c r="G533" s="150">
        <f>SUM(G534:G536)</f>
        <v>59.6</v>
      </c>
    </row>
    <row r="534" spans="1:9">
      <c r="A534" s="224" t="s">
        <v>233</v>
      </c>
      <c r="B534" s="224"/>
      <c r="C534" s="224"/>
      <c r="D534" s="224"/>
      <c r="E534" s="154"/>
      <c r="F534" s="105"/>
      <c r="G534" s="154"/>
    </row>
    <row r="535" spans="1:9">
      <c r="A535" s="224" t="s">
        <v>234</v>
      </c>
      <c r="B535" s="224"/>
      <c r="C535" s="224"/>
      <c r="D535" s="224"/>
      <c r="E535" s="154">
        <v>29.8</v>
      </c>
      <c r="F535" s="105">
        <v>5</v>
      </c>
      <c r="G535" s="154">
        <f t="shared" ref="G535:G538" si="55">E535*F535/5</f>
        <v>29.8</v>
      </c>
    </row>
    <row r="536" spans="1:9">
      <c r="A536" s="224" t="s">
        <v>235</v>
      </c>
      <c r="B536" s="224"/>
      <c r="C536" s="224"/>
      <c r="D536" s="224"/>
      <c r="E536" s="154">
        <v>29.8</v>
      </c>
      <c r="F536" s="105">
        <v>5</v>
      </c>
      <c r="G536" s="154">
        <f t="shared" si="55"/>
        <v>29.8</v>
      </c>
    </row>
    <row r="537" spans="1:9">
      <c r="A537" s="212" t="s">
        <v>236</v>
      </c>
      <c r="B537" s="212"/>
      <c r="C537" s="212"/>
      <c r="D537" s="212"/>
      <c r="E537" s="182"/>
      <c r="F537" s="181"/>
      <c r="G537" s="181"/>
    </row>
    <row r="538" spans="1:9">
      <c r="A538" s="212" t="s">
        <v>237</v>
      </c>
      <c r="B538" s="212"/>
      <c r="C538" s="212"/>
      <c r="D538" s="212"/>
      <c r="E538" s="150">
        <v>65.72</v>
      </c>
      <c r="F538" s="181">
        <v>5</v>
      </c>
      <c r="G538" s="84">
        <f t="shared" si="55"/>
        <v>65.72</v>
      </c>
    </row>
    <row r="539" spans="1:9">
      <c r="A539" s="252" t="s">
        <v>238</v>
      </c>
      <c r="B539" s="252"/>
      <c r="C539" s="252"/>
      <c r="D539" s="252"/>
      <c r="E539" s="183">
        <f>E518+E526+E533+E537+E538</f>
        <v>439.83000000000004</v>
      </c>
      <c r="F539" s="183"/>
      <c r="G539" s="183">
        <f>G518+G526+G533+G537+G538</f>
        <v>439.83000000000004</v>
      </c>
    </row>
    <row r="540" spans="1:9" s="9" customFormat="1">
      <c r="A540" s="4"/>
      <c r="B540" s="4"/>
      <c r="C540" s="4"/>
      <c r="D540" s="4"/>
      <c r="E540" s="176"/>
      <c r="F540" s="177"/>
      <c r="G540" s="177"/>
      <c r="H540" s="69"/>
      <c r="I540" s="69"/>
    </row>
    <row r="541" spans="1:9" s="9" customFormat="1">
      <c r="A541" s="4"/>
      <c r="B541" s="4"/>
      <c r="C541" s="4"/>
      <c r="D541" s="4"/>
      <c r="E541" s="176"/>
      <c r="F541" s="177"/>
      <c r="G541" s="177"/>
      <c r="H541" s="69"/>
      <c r="I541" s="69"/>
    </row>
    <row r="542" spans="1:9">
      <c r="A542" s="253" t="s">
        <v>251</v>
      </c>
      <c r="B542" s="253"/>
      <c r="C542" s="253"/>
      <c r="D542" s="253"/>
      <c r="E542" s="253"/>
      <c r="F542" s="253"/>
      <c r="G542" s="253"/>
    </row>
    <row r="543" spans="1:9">
      <c r="A543" s="222" t="s">
        <v>212</v>
      </c>
      <c r="B543" s="222"/>
      <c r="C543" s="222"/>
      <c r="D543" s="222"/>
      <c r="E543" s="254" t="s">
        <v>213</v>
      </c>
      <c r="F543" s="88" t="s">
        <v>195</v>
      </c>
      <c r="G543" s="88" t="s">
        <v>217</v>
      </c>
    </row>
    <row r="544" spans="1:9">
      <c r="A544" s="222"/>
      <c r="B544" s="222"/>
      <c r="C544" s="222"/>
      <c r="D544" s="222"/>
      <c r="E544" s="254"/>
      <c r="F544" s="89" t="s">
        <v>214</v>
      </c>
      <c r="G544" s="89" t="s">
        <v>215</v>
      </c>
    </row>
    <row r="545" spans="1:7">
      <c r="A545" s="212" t="s">
        <v>218</v>
      </c>
      <c r="B545" s="212"/>
      <c r="C545" s="212"/>
      <c r="D545" s="212"/>
      <c r="E545" s="150">
        <f>SUM(E546:E552)</f>
        <v>134.25</v>
      </c>
      <c r="F545" s="84"/>
      <c r="G545" s="150">
        <f>SUM(G546:G552)</f>
        <v>268.5</v>
      </c>
    </row>
    <row r="546" spans="1:7">
      <c r="A546" s="224" t="s">
        <v>219</v>
      </c>
      <c r="B546" s="224"/>
      <c r="C546" s="224"/>
      <c r="D546" s="224"/>
      <c r="E546" s="154">
        <v>90.85</v>
      </c>
      <c r="F546" s="105">
        <v>10</v>
      </c>
      <c r="G546" s="154">
        <f>E546*F546/5</f>
        <v>181.7</v>
      </c>
    </row>
    <row r="547" spans="1:7">
      <c r="A547" s="224" t="s">
        <v>220</v>
      </c>
      <c r="B547" s="224"/>
      <c r="C547" s="224"/>
      <c r="D547" s="224"/>
      <c r="E547" s="154"/>
      <c r="F547" s="105"/>
      <c r="G547" s="154"/>
    </row>
    <row r="548" spans="1:7">
      <c r="A548" s="224" t="s">
        <v>221</v>
      </c>
      <c r="B548" s="224"/>
      <c r="C548" s="224"/>
      <c r="D548" s="224"/>
      <c r="E548" s="154"/>
      <c r="F548" s="105"/>
      <c r="G548" s="154"/>
    </row>
    <row r="549" spans="1:7">
      <c r="A549" s="224" t="s">
        <v>222</v>
      </c>
      <c r="B549" s="224"/>
      <c r="C549" s="224"/>
      <c r="D549" s="224"/>
      <c r="E549" s="154">
        <v>16.95</v>
      </c>
      <c r="F549" s="105">
        <v>10</v>
      </c>
      <c r="G549" s="154">
        <f t="shared" ref="G549:G552" si="56">E549*F549/5</f>
        <v>33.9</v>
      </c>
    </row>
    <row r="550" spans="1:7">
      <c r="A550" s="224" t="s">
        <v>223</v>
      </c>
      <c r="B550" s="224"/>
      <c r="C550" s="224"/>
      <c r="D550" s="224"/>
      <c r="E550" s="154"/>
      <c r="F550" s="105"/>
      <c r="G550" s="154"/>
    </row>
    <row r="551" spans="1:7">
      <c r="A551" s="224" t="s">
        <v>224</v>
      </c>
      <c r="B551" s="224"/>
      <c r="C551" s="224"/>
      <c r="D551" s="224"/>
      <c r="E551" s="154">
        <v>17.87</v>
      </c>
      <c r="F551" s="105">
        <v>10</v>
      </c>
      <c r="G551" s="154">
        <f t="shared" si="56"/>
        <v>35.74</v>
      </c>
    </row>
    <row r="552" spans="1:7">
      <c r="A552" s="224" t="s">
        <v>225</v>
      </c>
      <c r="B552" s="224"/>
      <c r="C552" s="224"/>
      <c r="D552" s="224"/>
      <c r="E552" s="154">
        <v>8.58</v>
      </c>
      <c r="F552" s="105">
        <v>10</v>
      </c>
      <c r="G552" s="154">
        <f t="shared" si="56"/>
        <v>17.16</v>
      </c>
    </row>
    <row r="553" spans="1:7">
      <c r="A553" s="212" t="s">
        <v>226</v>
      </c>
      <c r="B553" s="212"/>
      <c r="C553" s="212"/>
      <c r="D553" s="212"/>
      <c r="E553" s="182"/>
      <c r="F553" s="181"/>
      <c r="G553" s="181"/>
    </row>
    <row r="554" spans="1:7">
      <c r="A554" s="224" t="s">
        <v>227</v>
      </c>
      <c r="B554" s="224"/>
      <c r="C554" s="224"/>
      <c r="D554" s="224"/>
      <c r="E554" s="154"/>
      <c r="F554" s="105"/>
      <c r="G554" s="105"/>
    </row>
    <row r="555" spans="1:7">
      <c r="A555" s="224" t="s">
        <v>228</v>
      </c>
      <c r="B555" s="224"/>
      <c r="C555" s="224"/>
      <c r="D555" s="224"/>
      <c r="E555" s="154"/>
      <c r="F555" s="105"/>
      <c r="G555" s="105"/>
    </row>
    <row r="556" spans="1:7">
      <c r="A556" s="224" t="s">
        <v>229</v>
      </c>
      <c r="B556" s="224"/>
      <c r="C556" s="224"/>
      <c r="D556" s="224"/>
      <c r="E556" s="154"/>
      <c r="F556" s="105"/>
      <c r="G556" s="105"/>
    </row>
    <row r="557" spans="1:7">
      <c r="A557" s="224" t="s">
        <v>230</v>
      </c>
      <c r="B557" s="224"/>
      <c r="C557" s="224"/>
      <c r="D557" s="224"/>
      <c r="E557" s="154"/>
      <c r="F557" s="105"/>
      <c r="G557" s="105"/>
    </row>
    <row r="558" spans="1:7">
      <c r="A558" s="224" t="s">
        <v>231</v>
      </c>
      <c r="B558" s="224"/>
      <c r="C558" s="224"/>
      <c r="D558" s="224"/>
      <c r="E558" s="154"/>
      <c r="F558" s="105"/>
      <c r="G558" s="105"/>
    </row>
    <row r="559" spans="1:7">
      <c r="A559" s="224" t="s">
        <v>232</v>
      </c>
      <c r="B559" s="224"/>
      <c r="C559" s="224"/>
      <c r="D559" s="224"/>
      <c r="E559" s="154"/>
      <c r="F559" s="105"/>
      <c r="G559" s="105"/>
    </row>
    <row r="560" spans="1:7">
      <c r="A560" s="212" t="s">
        <v>442</v>
      </c>
      <c r="B560" s="212"/>
      <c r="C560" s="212"/>
      <c r="D560" s="212"/>
      <c r="E560" s="150">
        <f>SUM(E561:E563)</f>
        <v>31.16</v>
      </c>
      <c r="F560" s="181"/>
      <c r="G560" s="84">
        <f>SUM(G561:G563)</f>
        <v>31.160000000000004</v>
      </c>
    </row>
    <row r="561" spans="1:9">
      <c r="A561" s="224" t="s">
        <v>233</v>
      </c>
      <c r="B561" s="224"/>
      <c r="C561" s="224"/>
      <c r="D561" s="224"/>
      <c r="E561" s="154"/>
      <c r="F561" s="105"/>
      <c r="G561" s="105"/>
    </row>
    <row r="562" spans="1:9">
      <c r="A562" s="224" t="s">
        <v>234</v>
      </c>
      <c r="B562" s="224"/>
      <c r="C562" s="224"/>
      <c r="D562" s="224"/>
      <c r="E562" s="154">
        <f>0.36+0.9+1.38+2.5+0.36+2.2+0.6+1.1+0.36+5.82</f>
        <v>15.58</v>
      </c>
      <c r="F562" s="105">
        <v>5</v>
      </c>
      <c r="G562" s="105">
        <f t="shared" ref="G562:G565" si="57">E562*F562/5</f>
        <v>15.580000000000002</v>
      </c>
    </row>
    <row r="563" spans="1:9">
      <c r="A563" s="224" t="s">
        <v>235</v>
      </c>
      <c r="B563" s="224"/>
      <c r="C563" s="224"/>
      <c r="D563" s="224"/>
      <c r="E563" s="154">
        <f>0.36+0.9+1.38+2.5+0.36+2.2+0.6+1.1+0.36+5.82</f>
        <v>15.58</v>
      </c>
      <c r="F563" s="105">
        <v>5</v>
      </c>
      <c r="G563" s="105">
        <f t="shared" si="57"/>
        <v>15.580000000000002</v>
      </c>
    </row>
    <row r="564" spans="1:9">
      <c r="A564" s="212" t="s">
        <v>236</v>
      </c>
      <c r="B564" s="212"/>
      <c r="C564" s="212"/>
      <c r="D564" s="212"/>
      <c r="E564" s="182"/>
      <c r="F564" s="181"/>
      <c r="G564" s="181"/>
    </row>
    <row r="565" spans="1:9">
      <c r="A565" s="212" t="s">
        <v>237</v>
      </c>
      <c r="B565" s="212"/>
      <c r="C565" s="212"/>
      <c r="D565" s="212"/>
      <c r="E565" s="150">
        <v>3.15</v>
      </c>
      <c r="F565" s="181">
        <v>10</v>
      </c>
      <c r="G565" s="150">
        <f t="shared" si="57"/>
        <v>6.3</v>
      </c>
    </row>
    <row r="566" spans="1:9">
      <c r="A566" s="252" t="s">
        <v>238</v>
      </c>
      <c r="B566" s="252"/>
      <c r="C566" s="252"/>
      <c r="D566" s="252"/>
      <c r="E566" s="183">
        <f>E545+E553+E560+E564+E565</f>
        <v>168.56</v>
      </c>
      <c r="F566" s="183"/>
      <c r="G566" s="183">
        <f>G545+G553+G560+G564+G565</f>
        <v>305.96000000000004</v>
      </c>
    </row>
    <row r="567" spans="1:9" s="9" customFormat="1">
      <c r="A567" s="4"/>
      <c r="B567" s="4"/>
      <c r="C567" s="4"/>
      <c r="D567" s="4"/>
      <c r="E567" s="176"/>
      <c r="F567" s="177"/>
      <c r="G567" s="177"/>
      <c r="H567" s="69"/>
      <c r="I567" s="69"/>
    </row>
    <row r="568" spans="1:9" s="9" customFormat="1">
      <c r="A568" s="4"/>
      <c r="B568" s="4"/>
      <c r="C568" s="4"/>
      <c r="D568" s="4"/>
      <c r="E568" s="176"/>
      <c r="F568" s="177"/>
      <c r="G568" s="177"/>
      <c r="H568" s="69"/>
      <c r="I568" s="69"/>
    </row>
    <row r="569" spans="1:9">
      <c r="A569" s="253" t="s">
        <v>188</v>
      </c>
      <c r="B569" s="253"/>
      <c r="C569" s="253"/>
      <c r="D569" s="253"/>
      <c r="E569" s="253"/>
      <c r="F569" s="253"/>
      <c r="G569" s="253"/>
    </row>
    <row r="570" spans="1:9">
      <c r="A570" s="222" t="s">
        <v>212</v>
      </c>
      <c r="B570" s="222"/>
      <c r="C570" s="222"/>
      <c r="D570" s="222"/>
      <c r="E570" s="254" t="s">
        <v>213</v>
      </c>
      <c r="F570" s="88" t="s">
        <v>195</v>
      </c>
      <c r="G570" s="88" t="s">
        <v>217</v>
      </c>
    </row>
    <row r="571" spans="1:9">
      <c r="A571" s="222"/>
      <c r="B571" s="222"/>
      <c r="C571" s="222"/>
      <c r="D571" s="222"/>
      <c r="E571" s="254"/>
      <c r="F571" s="89" t="s">
        <v>214</v>
      </c>
      <c r="G571" s="89" t="s">
        <v>215</v>
      </c>
    </row>
    <row r="572" spans="1:9">
      <c r="A572" s="212" t="s">
        <v>218</v>
      </c>
      <c r="B572" s="212"/>
      <c r="C572" s="212"/>
      <c r="D572" s="212"/>
      <c r="E572" s="150">
        <f>SUM(E573:E579)</f>
        <v>182.98</v>
      </c>
      <c r="F572" s="84"/>
      <c r="G572" s="84">
        <f>SUM(G573:G579)</f>
        <v>365.96</v>
      </c>
    </row>
    <row r="573" spans="1:9">
      <c r="A573" s="224" t="s">
        <v>219</v>
      </c>
      <c r="B573" s="224"/>
      <c r="C573" s="224"/>
      <c r="D573" s="224"/>
      <c r="E573" s="154">
        <f>4.14+4.14+4.14+48.81+24.94+5.32</f>
        <v>91.490000000000009</v>
      </c>
      <c r="F573" s="105">
        <v>10</v>
      </c>
      <c r="G573" s="105">
        <f>E573*F573/5</f>
        <v>182.98000000000002</v>
      </c>
    </row>
    <row r="574" spans="1:9">
      <c r="A574" s="224" t="s">
        <v>220</v>
      </c>
      <c r="B574" s="224"/>
      <c r="C574" s="224"/>
      <c r="D574" s="224"/>
      <c r="E574" s="154"/>
      <c r="F574" s="105"/>
      <c r="G574" s="105"/>
    </row>
    <row r="575" spans="1:9">
      <c r="A575" s="224" t="s">
        <v>221</v>
      </c>
      <c r="B575" s="224"/>
      <c r="C575" s="224"/>
      <c r="D575" s="224"/>
      <c r="E575" s="154"/>
      <c r="F575" s="105"/>
      <c r="G575" s="105"/>
    </row>
    <row r="576" spans="1:9">
      <c r="A576" s="224" t="s">
        <v>222</v>
      </c>
      <c r="B576" s="224"/>
      <c r="C576" s="224"/>
      <c r="D576" s="224"/>
      <c r="E576" s="154">
        <v>30.26</v>
      </c>
      <c r="F576" s="105">
        <v>10</v>
      </c>
      <c r="G576" s="105">
        <f t="shared" ref="G576:G579" si="58">E576*F576/5</f>
        <v>60.52</v>
      </c>
    </row>
    <row r="577" spans="1:7">
      <c r="A577" s="224" t="s">
        <v>223</v>
      </c>
      <c r="B577" s="224"/>
      <c r="C577" s="224"/>
      <c r="D577" s="224"/>
      <c r="E577" s="154"/>
      <c r="F577" s="105"/>
      <c r="G577" s="105"/>
    </row>
    <row r="578" spans="1:7">
      <c r="A578" s="224" t="s">
        <v>224</v>
      </c>
      <c r="B578" s="224"/>
      <c r="C578" s="224"/>
      <c r="D578" s="224"/>
      <c r="E578" s="154">
        <v>48.81</v>
      </c>
      <c r="F578" s="105">
        <v>10</v>
      </c>
      <c r="G578" s="105">
        <f t="shared" si="58"/>
        <v>97.62</v>
      </c>
    </row>
    <row r="579" spans="1:7">
      <c r="A579" s="224" t="s">
        <v>225</v>
      </c>
      <c r="B579" s="224"/>
      <c r="C579" s="224"/>
      <c r="D579" s="224"/>
      <c r="E579" s="154">
        <v>12.42</v>
      </c>
      <c r="F579" s="105">
        <v>10</v>
      </c>
      <c r="G579" s="105">
        <f t="shared" si="58"/>
        <v>24.84</v>
      </c>
    </row>
    <row r="580" spans="1:7">
      <c r="A580" s="212" t="s">
        <v>226</v>
      </c>
      <c r="B580" s="212"/>
      <c r="C580" s="212"/>
      <c r="D580" s="212"/>
      <c r="E580" s="150">
        <f>SUM(E581:E586)</f>
        <v>37.11</v>
      </c>
      <c r="F580" s="181"/>
      <c r="G580" s="84">
        <f>SUM(G581:G586)</f>
        <v>37.11</v>
      </c>
    </row>
    <row r="581" spans="1:7">
      <c r="A581" s="224" t="s">
        <v>227</v>
      </c>
      <c r="B581" s="224"/>
      <c r="C581" s="224"/>
      <c r="D581" s="224"/>
      <c r="E581" s="154">
        <v>37.11</v>
      </c>
      <c r="F581" s="105">
        <v>5</v>
      </c>
      <c r="G581" s="105">
        <f t="shared" ref="G581" si="59">E581*F581/5</f>
        <v>37.11</v>
      </c>
    </row>
    <row r="582" spans="1:7">
      <c r="A582" s="224" t="s">
        <v>228</v>
      </c>
      <c r="B582" s="224"/>
      <c r="C582" s="224"/>
      <c r="D582" s="224"/>
      <c r="E582" s="154"/>
      <c r="F582" s="105"/>
      <c r="G582" s="105"/>
    </row>
    <row r="583" spans="1:7">
      <c r="A583" s="224" t="s">
        <v>229</v>
      </c>
      <c r="B583" s="224"/>
      <c r="C583" s="224"/>
      <c r="D583" s="224"/>
      <c r="E583" s="154"/>
      <c r="F583" s="105"/>
      <c r="G583" s="105"/>
    </row>
    <row r="584" spans="1:7">
      <c r="A584" s="224" t="s">
        <v>230</v>
      </c>
      <c r="B584" s="224"/>
      <c r="C584" s="224"/>
      <c r="D584" s="224"/>
      <c r="E584" s="154"/>
      <c r="F584" s="105"/>
      <c r="G584" s="105"/>
    </row>
    <row r="585" spans="1:7">
      <c r="A585" s="224" t="s">
        <v>231</v>
      </c>
      <c r="B585" s="224"/>
      <c r="C585" s="224"/>
      <c r="D585" s="224"/>
      <c r="E585" s="154"/>
      <c r="F585" s="105"/>
      <c r="G585" s="105"/>
    </row>
    <row r="586" spans="1:7">
      <c r="A586" s="224" t="s">
        <v>232</v>
      </c>
      <c r="B586" s="224"/>
      <c r="C586" s="224"/>
      <c r="D586" s="224"/>
      <c r="E586" s="154"/>
      <c r="F586" s="105"/>
      <c r="G586" s="105"/>
    </row>
    <row r="587" spans="1:7">
      <c r="A587" s="212" t="s">
        <v>442</v>
      </c>
      <c r="B587" s="212"/>
      <c r="C587" s="212"/>
      <c r="D587" s="212"/>
      <c r="E587" s="150">
        <f>SUM(E588:E590)</f>
        <v>44.400000000000006</v>
      </c>
      <c r="F587" s="181"/>
      <c r="G587" s="150">
        <f>SUM(G588:G590)</f>
        <v>44.400000000000006</v>
      </c>
    </row>
    <row r="588" spans="1:7">
      <c r="A588" s="224" t="s">
        <v>233</v>
      </c>
      <c r="B588" s="224"/>
      <c r="C588" s="224"/>
      <c r="D588" s="224"/>
      <c r="E588" s="154"/>
      <c r="F588" s="105"/>
      <c r="G588" s="105"/>
    </row>
    <row r="589" spans="1:7">
      <c r="A589" s="224" t="s">
        <v>234</v>
      </c>
      <c r="B589" s="224"/>
      <c r="C589" s="224"/>
      <c r="D589" s="224"/>
      <c r="E589" s="154">
        <f>8.4+13.8</f>
        <v>22.200000000000003</v>
      </c>
      <c r="F589" s="105">
        <v>5</v>
      </c>
      <c r="G589" s="154">
        <f t="shared" ref="G589:G590" si="60">E589*F589/5</f>
        <v>22.200000000000003</v>
      </c>
    </row>
    <row r="590" spans="1:7">
      <c r="A590" s="224" t="s">
        <v>235</v>
      </c>
      <c r="B590" s="224"/>
      <c r="C590" s="224"/>
      <c r="D590" s="224"/>
      <c r="E590" s="154">
        <f>8.4+13.8</f>
        <v>22.200000000000003</v>
      </c>
      <c r="F590" s="105">
        <v>5</v>
      </c>
      <c r="G590" s="154">
        <f t="shared" si="60"/>
        <v>22.200000000000003</v>
      </c>
    </row>
    <row r="591" spans="1:7">
      <c r="A591" s="212" t="s">
        <v>236</v>
      </c>
      <c r="B591" s="212"/>
      <c r="C591" s="212"/>
      <c r="D591" s="212"/>
      <c r="E591" s="182"/>
      <c r="F591" s="181"/>
      <c r="G591" s="181"/>
    </row>
    <row r="592" spans="1:7">
      <c r="A592" s="212" t="s">
        <v>237</v>
      </c>
      <c r="B592" s="212"/>
      <c r="C592" s="212"/>
      <c r="D592" s="212"/>
      <c r="E592" s="182"/>
      <c r="F592" s="181"/>
      <c r="G592" s="181"/>
    </row>
    <row r="593" spans="1:9">
      <c r="A593" s="252" t="s">
        <v>238</v>
      </c>
      <c r="B593" s="252"/>
      <c r="C593" s="252"/>
      <c r="D593" s="252"/>
      <c r="E593" s="183">
        <f>E572+E580+E587+E591+E592</f>
        <v>264.49</v>
      </c>
      <c r="F593" s="183"/>
      <c r="G593" s="183">
        <f>G572+G580+G587+G591+G592</f>
        <v>447.47</v>
      </c>
    </row>
    <row r="594" spans="1:9" s="9" customFormat="1">
      <c r="A594" s="4"/>
      <c r="B594" s="4"/>
      <c r="C594" s="4"/>
      <c r="D594" s="4"/>
      <c r="E594" s="176"/>
      <c r="F594" s="177"/>
      <c r="G594" s="177"/>
      <c r="H594" s="69"/>
      <c r="I594" s="69"/>
    </row>
    <row r="595" spans="1:9" s="9" customFormat="1">
      <c r="A595" s="4"/>
      <c r="B595" s="4"/>
      <c r="C595" s="4"/>
      <c r="D595" s="4"/>
      <c r="E595" s="176"/>
      <c r="F595" s="177"/>
      <c r="G595" s="177"/>
      <c r="H595" s="69"/>
      <c r="I595" s="69"/>
    </row>
    <row r="596" spans="1:9">
      <c r="A596" s="253" t="s">
        <v>189</v>
      </c>
      <c r="B596" s="253"/>
      <c r="C596" s="253"/>
      <c r="D596" s="253"/>
      <c r="E596" s="253"/>
      <c r="F596" s="253"/>
      <c r="G596" s="253"/>
    </row>
    <row r="597" spans="1:9">
      <c r="A597" s="222" t="s">
        <v>212</v>
      </c>
      <c r="B597" s="222"/>
      <c r="C597" s="222"/>
      <c r="D597" s="222"/>
      <c r="E597" s="254" t="s">
        <v>213</v>
      </c>
      <c r="F597" s="88" t="s">
        <v>195</v>
      </c>
      <c r="G597" s="88" t="s">
        <v>217</v>
      </c>
    </row>
    <row r="598" spans="1:9">
      <c r="A598" s="222"/>
      <c r="B598" s="222"/>
      <c r="C598" s="222"/>
      <c r="D598" s="222"/>
      <c r="E598" s="254"/>
      <c r="F598" s="89" t="s">
        <v>214</v>
      </c>
      <c r="G598" s="89" t="s">
        <v>215</v>
      </c>
    </row>
    <row r="599" spans="1:9">
      <c r="A599" s="212" t="s">
        <v>218</v>
      </c>
      <c r="B599" s="212"/>
      <c r="C599" s="212"/>
      <c r="D599" s="212"/>
      <c r="E599" s="150">
        <f>SUM(E600:E606)</f>
        <v>352.55999999999995</v>
      </c>
      <c r="F599" s="84"/>
      <c r="G599" s="84">
        <f>SUM(G600:G606)</f>
        <v>705.11999999999989</v>
      </c>
    </row>
    <row r="600" spans="1:9">
      <c r="A600" s="224" t="s">
        <v>219</v>
      </c>
      <c r="B600" s="224"/>
      <c r="C600" s="224"/>
      <c r="D600" s="224"/>
      <c r="E600" s="154">
        <v>286.39</v>
      </c>
      <c r="F600" s="105">
        <v>10</v>
      </c>
      <c r="G600" s="105">
        <f>E600*F600/5</f>
        <v>572.78</v>
      </c>
    </row>
    <row r="601" spans="1:9">
      <c r="A601" s="224" t="s">
        <v>220</v>
      </c>
      <c r="B601" s="224"/>
      <c r="C601" s="224"/>
      <c r="D601" s="224"/>
      <c r="E601" s="154"/>
      <c r="F601" s="105"/>
      <c r="G601" s="105"/>
    </row>
    <row r="602" spans="1:9">
      <c r="A602" s="224" t="s">
        <v>221</v>
      </c>
      <c r="B602" s="224"/>
      <c r="C602" s="224"/>
      <c r="D602" s="224"/>
      <c r="E602" s="154">
        <v>17.43</v>
      </c>
      <c r="F602" s="105">
        <v>10</v>
      </c>
      <c r="G602" s="105">
        <f t="shared" ref="G602:G606" si="61">E602*F602/5</f>
        <v>34.86</v>
      </c>
    </row>
    <row r="603" spans="1:9">
      <c r="A603" s="224" t="s">
        <v>222</v>
      </c>
      <c r="B603" s="224"/>
      <c r="C603" s="224"/>
      <c r="D603" s="224"/>
      <c r="E603" s="154">
        <v>7.25</v>
      </c>
      <c r="F603" s="105">
        <v>10</v>
      </c>
      <c r="G603" s="105">
        <f t="shared" si="61"/>
        <v>14.5</v>
      </c>
    </row>
    <row r="604" spans="1:9">
      <c r="A604" s="224" t="s">
        <v>223</v>
      </c>
      <c r="B604" s="224"/>
      <c r="C604" s="224"/>
      <c r="D604" s="224"/>
      <c r="E604" s="154"/>
      <c r="F604" s="105"/>
      <c r="G604" s="105"/>
    </row>
    <row r="605" spans="1:9">
      <c r="A605" s="224" t="s">
        <v>224</v>
      </c>
      <c r="B605" s="224"/>
      <c r="C605" s="224"/>
      <c r="D605" s="224"/>
      <c r="E605" s="154">
        <v>22.4</v>
      </c>
      <c r="F605" s="105">
        <v>10</v>
      </c>
      <c r="G605" s="105">
        <f t="shared" si="61"/>
        <v>44.8</v>
      </c>
    </row>
    <row r="606" spans="1:9">
      <c r="A606" s="224" t="s">
        <v>225</v>
      </c>
      <c r="B606" s="224"/>
      <c r="C606" s="224"/>
      <c r="D606" s="224"/>
      <c r="E606" s="154">
        <v>19.09</v>
      </c>
      <c r="F606" s="105">
        <v>10</v>
      </c>
      <c r="G606" s="105">
        <f t="shared" si="61"/>
        <v>38.18</v>
      </c>
    </row>
    <row r="607" spans="1:9">
      <c r="A607" s="212" t="s">
        <v>226</v>
      </c>
      <c r="B607" s="212"/>
      <c r="C607" s="212"/>
      <c r="D607" s="212"/>
      <c r="E607" s="150">
        <f>SUM(E608:E613)</f>
        <v>46.7</v>
      </c>
      <c r="F607" s="181"/>
      <c r="G607" s="150">
        <f>SUM(G608:G613)</f>
        <v>46.7</v>
      </c>
    </row>
    <row r="608" spans="1:9">
      <c r="A608" s="224" t="s">
        <v>227</v>
      </c>
      <c r="B608" s="224"/>
      <c r="C608" s="224"/>
      <c r="D608" s="224"/>
      <c r="E608" s="154">
        <v>46.7</v>
      </c>
      <c r="F608" s="105">
        <v>5</v>
      </c>
      <c r="G608" s="154">
        <f t="shared" ref="G608" si="62">E608*F608/5</f>
        <v>46.7</v>
      </c>
    </row>
    <row r="609" spans="1:9">
      <c r="A609" s="224" t="s">
        <v>228</v>
      </c>
      <c r="B609" s="224"/>
      <c r="C609" s="224"/>
      <c r="D609" s="224"/>
      <c r="E609" s="154"/>
      <c r="F609" s="105"/>
      <c r="G609" s="105"/>
    </row>
    <row r="610" spans="1:9">
      <c r="A610" s="224" t="s">
        <v>229</v>
      </c>
      <c r="B610" s="224"/>
      <c r="C610" s="224"/>
      <c r="D610" s="224"/>
      <c r="E610" s="154"/>
      <c r="F610" s="105"/>
      <c r="G610" s="105"/>
    </row>
    <row r="611" spans="1:9">
      <c r="A611" s="224" t="s">
        <v>230</v>
      </c>
      <c r="B611" s="224"/>
      <c r="C611" s="224"/>
      <c r="D611" s="224"/>
      <c r="E611" s="154"/>
      <c r="F611" s="105"/>
      <c r="G611" s="105"/>
    </row>
    <row r="612" spans="1:9">
      <c r="A612" s="224" t="s">
        <v>231</v>
      </c>
      <c r="B612" s="224"/>
      <c r="C612" s="224"/>
      <c r="D612" s="224"/>
      <c r="E612" s="154"/>
      <c r="F612" s="105"/>
      <c r="G612" s="105"/>
    </row>
    <row r="613" spans="1:9">
      <c r="A613" s="224" t="s">
        <v>232</v>
      </c>
      <c r="B613" s="224"/>
      <c r="C613" s="224"/>
      <c r="D613" s="224"/>
      <c r="E613" s="154"/>
      <c r="F613" s="105"/>
      <c r="G613" s="105"/>
    </row>
    <row r="614" spans="1:9">
      <c r="A614" s="212" t="s">
        <v>442</v>
      </c>
      <c r="B614" s="212"/>
      <c r="C614" s="212"/>
      <c r="D614" s="212"/>
      <c r="E614" s="150">
        <f>SUM(E615:E617)</f>
        <v>66.489999999999995</v>
      </c>
      <c r="F614" s="181"/>
      <c r="G614" s="84">
        <f>SUM(G615:G617)</f>
        <v>66.489999999999995</v>
      </c>
    </row>
    <row r="615" spans="1:9">
      <c r="A615" s="224" t="s">
        <v>233</v>
      </c>
      <c r="B615" s="224"/>
      <c r="C615" s="224"/>
      <c r="D615" s="224"/>
      <c r="E615" s="154"/>
      <c r="F615" s="105"/>
      <c r="G615" s="105"/>
    </row>
    <row r="616" spans="1:9">
      <c r="A616" s="224" t="s">
        <v>234</v>
      </c>
      <c r="B616" s="224"/>
      <c r="C616" s="224"/>
      <c r="D616" s="224"/>
      <c r="E616" s="154">
        <v>9.6300000000000008</v>
      </c>
      <c r="F616" s="105">
        <v>5</v>
      </c>
      <c r="G616" s="105">
        <f t="shared" ref="G616:G617" si="63">E616*F616/5</f>
        <v>9.6300000000000008</v>
      </c>
    </row>
    <row r="617" spans="1:9">
      <c r="A617" s="224" t="s">
        <v>235</v>
      </c>
      <c r="B617" s="224"/>
      <c r="C617" s="224"/>
      <c r="D617" s="224"/>
      <c r="E617" s="154">
        <v>56.86</v>
      </c>
      <c r="F617" s="105">
        <v>5</v>
      </c>
      <c r="G617" s="105">
        <f t="shared" si="63"/>
        <v>56.86</v>
      </c>
    </row>
    <row r="618" spans="1:9">
      <c r="A618" s="212" t="s">
        <v>236</v>
      </c>
      <c r="B618" s="212"/>
      <c r="C618" s="212"/>
      <c r="D618" s="212"/>
      <c r="E618" s="182"/>
      <c r="F618" s="181"/>
      <c r="G618" s="181"/>
    </row>
    <row r="619" spans="1:9">
      <c r="A619" s="212" t="s">
        <v>237</v>
      </c>
      <c r="B619" s="212"/>
      <c r="C619" s="212"/>
      <c r="D619" s="212"/>
      <c r="E619" s="182"/>
      <c r="F619" s="181"/>
      <c r="G619" s="181"/>
    </row>
    <row r="620" spans="1:9">
      <c r="A620" s="252" t="s">
        <v>238</v>
      </c>
      <c r="B620" s="252"/>
      <c r="C620" s="252"/>
      <c r="D620" s="252"/>
      <c r="E620" s="183">
        <f>E599+E607+E614+E618+E619</f>
        <v>465.74999999999994</v>
      </c>
      <c r="F620" s="183"/>
      <c r="G620" s="183">
        <f>G599+G607+G614+G618+G619</f>
        <v>818.31</v>
      </c>
    </row>
    <row r="621" spans="1:9" s="9" customFormat="1">
      <c r="A621" s="4"/>
      <c r="B621" s="4"/>
      <c r="C621" s="4"/>
      <c r="D621" s="4"/>
      <c r="E621" s="176"/>
      <c r="F621" s="177"/>
      <c r="G621" s="177"/>
      <c r="H621" s="69"/>
      <c r="I621" s="69"/>
    </row>
    <row r="622" spans="1:9" s="9" customFormat="1">
      <c r="A622" s="4"/>
      <c r="B622" s="4"/>
      <c r="C622" s="4"/>
      <c r="D622" s="4"/>
      <c r="E622" s="176"/>
      <c r="F622" s="177"/>
      <c r="G622" s="177"/>
      <c r="H622" s="69"/>
      <c r="I622" s="69"/>
    </row>
    <row r="623" spans="1:9">
      <c r="A623" s="253" t="s">
        <v>252</v>
      </c>
      <c r="B623" s="253"/>
      <c r="C623" s="253"/>
      <c r="D623" s="253"/>
      <c r="E623" s="253"/>
      <c r="F623" s="253"/>
      <c r="G623" s="253"/>
    </row>
    <row r="624" spans="1:9">
      <c r="A624" s="222" t="s">
        <v>212</v>
      </c>
      <c r="B624" s="222"/>
      <c r="C624" s="222"/>
      <c r="D624" s="222"/>
      <c r="E624" s="254" t="s">
        <v>213</v>
      </c>
      <c r="F624" s="88" t="s">
        <v>195</v>
      </c>
      <c r="G624" s="88" t="s">
        <v>217</v>
      </c>
    </row>
    <row r="625" spans="1:7">
      <c r="A625" s="222"/>
      <c r="B625" s="222"/>
      <c r="C625" s="222"/>
      <c r="D625" s="222"/>
      <c r="E625" s="254"/>
      <c r="F625" s="89" t="s">
        <v>214</v>
      </c>
      <c r="G625" s="89" t="s">
        <v>215</v>
      </c>
    </row>
    <row r="626" spans="1:7">
      <c r="A626" s="212" t="s">
        <v>218</v>
      </c>
      <c r="B626" s="212"/>
      <c r="C626" s="212"/>
      <c r="D626" s="212"/>
      <c r="E626" s="150">
        <f>SUM(E627:E633)</f>
        <v>214.54</v>
      </c>
      <c r="F626" s="84"/>
      <c r="G626" s="84">
        <f>SUM(G627:G633)</f>
        <v>429.08</v>
      </c>
    </row>
    <row r="627" spans="1:7">
      <c r="A627" s="224" t="s">
        <v>219</v>
      </c>
      <c r="B627" s="224"/>
      <c r="C627" s="224"/>
      <c r="D627" s="224"/>
      <c r="E627" s="154">
        <v>175.56</v>
      </c>
      <c r="F627" s="105">
        <v>10</v>
      </c>
      <c r="G627" s="105">
        <f>E627*F627/5</f>
        <v>351.12</v>
      </c>
    </row>
    <row r="628" spans="1:7">
      <c r="A628" s="224" t="s">
        <v>220</v>
      </c>
      <c r="B628" s="224"/>
      <c r="C628" s="224"/>
      <c r="D628" s="224"/>
      <c r="E628" s="154"/>
      <c r="F628" s="105"/>
      <c r="G628" s="105"/>
    </row>
    <row r="629" spans="1:7">
      <c r="A629" s="224" t="s">
        <v>221</v>
      </c>
      <c r="B629" s="224"/>
      <c r="C629" s="224"/>
      <c r="D629" s="224"/>
      <c r="E629" s="154"/>
      <c r="F629" s="105"/>
      <c r="G629" s="105"/>
    </row>
    <row r="630" spans="1:7">
      <c r="A630" s="224" t="s">
        <v>222</v>
      </c>
      <c r="B630" s="224"/>
      <c r="C630" s="224"/>
      <c r="D630" s="224"/>
      <c r="E630" s="154">
        <v>28.7</v>
      </c>
      <c r="F630" s="105">
        <v>10</v>
      </c>
      <c r="G630" s="105">
        <f t="shared" ref="G630:G633" si="64">E630*F630/5</f>
        <v>57.4</v>
      </c>
    </row>
    <row r="631" spans="1:7">
      <c r="A631" s="224" t="s">
        <v>223</v>
      </c>
      <c r="B631" s="224"/>
      <c r="C631" s="224"/>
      <c r="D631" s="224"/>
      <c r="E631" s="154"/>
      <c r="F631" s="105"/>
      <c r="G631" s="105"/>
    </row>
    <row r="632" spans="1:7">
      <c r="A632" s="224" t="s">
        <v>224</v>
      </c>
      <c r="B632" s="224"/>
      <c r="C632" s="224"/>
      <c r="D632" s="224"/>
      <c r="E632" s="154"/>
      <c r="F632" s="105"/>
      <c r="G632" s="105"/>
    </row>
    <row r="633" spans="1:7">
      <c r="A633" s="224" t="s">
        <v>225</v>
      </c>
      <c r="B633" s="224"/>
      <c r="C633" s="224"/>
      <c r="D633" s="224"/>
      <c r="E633" s="154">
        <v>10.28</v>
      </c>
      <c r="F633" s="105">
        <v>10</v>
      </c>
      <c r="G633" s="105">
        <f t="shared" si="64"/>
        <v>20.56</v>
      </c>
    </row>
    <row r="634" spans="1:7">
      <c r="A634" s="212" t="s">
        <v>226</v>
      </c>
      <c r="B634" s="212"/>
      <c r="C634" s="212"/>
      <c r="D634" s="212"/>
      <c r="E634" s="150">
        <f>SUM(E635:E640)</f>
        <v>65</v>
      </c>
      <c r="F634" s="181"/>
      <c r="G634" s="150">
        <f>SUM(G635:G640)</f>
        <v>65</v>
      </c>
    </row>
    <row r="635" spans="1:7">
      <c r="A635" s="224" t="s">
        <v>227</v>
      </c>
      <c r="B635" s="224"/>
      <c r="C635" s="224"/>
      <c r="D635" s="224"/>
      <c r="E635" s="154">
        <v>65</v>
      </c>
      <c r="F635" s="105">
        <v>5</v>
      </c>
      <c r="G635" s="154">
        <f t="shared" ref="G635" si="65">E635*F635/5</f>
        <v>65</v>
      </c>
    </row>
    <row r="636" spans="1:7">
      <c r="A636" s="224" t="s">
        <v>228</v>
      </c>
      <c r="B636" s="224"/>
      <c r="C636" s="224"/>
      <c r="D636" s="224"/>
      <c r="E636" s="154"/>
      <c r="F636" s="105"/>
      <c r="G636" s="154"/>
    </row>
    <row r="637" spans="1:7">
      <c r="A637" s="224" t="s">
        <v>229</v>
      </c>
      <c r="B637" s="224"/>
      <c r="C637" s="224"/>
      <c r="D637" s="224"/>
      <c r="E637" s="154"/>
      <c r="F637" s="105"/>
      <c r="G637" s="154"/>
    </row>
    <row r="638" spans="1:7">
      <c r="A638" s="224" t="s">
        <v>230</v>
      </c>
      <c r="B638" s="224"/>
      <c r="C638" s="224"/>
      <c r="D638" s="224"/>
      <c r="E638" s="154"/>
      <c r="F638" s="105"/>
      <c r="G638" s="154"/>
    </row>
    <row r="639" spans="1:7">
      <c r="A639" s="224" t="s">
        <v>231</v>
      </c>
      <c r="B639" s="224"/>
      <c r="C639" s="224"/>
      <c r="D639" s="224"/>
      <c r="E639" s="154"/>
      <c r="F639" s="105"/>
      <c r="G639" s="154"/>
    </row>
    <row r="640" spans="1:7">
      <c r="A640" s="224" t="s">
        <v>232</v>
      </c>
      <c r="B640" s="224"/>
      <c r="C640" s="224"/>
      <c r="D640" s="224"/>
      <c r="E640" s="154"/>
      <c r="F640" s="105"/>
      <c r="G640" s="154"/>
    </row>
    <row r="641" spans="1:9">
      <c r="A641" s="212" t="s">
        <v>442</v>
      </c>
      <c r="B641" s="212"/>
      <c r="C641" s="212"/>
      <c r="D641" s="212"/>
      <c r="E641" s="150">
        <f>SUM(E642:E644)</f>
        <v>38.42</v>
      </c>
      <c r="F641" s="181"/>
      <c r="G641" s="84">
        <f>SUM(G642:G644)</f>
        <v>38.42</v>
      </c>
    </row>
    <row r="642" spans="1:9">
      <c r="A642" s="224" t="s">
        <v>233</v>
      </c>
      <c r="B642" s="224"/>
      <c r="C642" s="224"/>
      <c r="D642" s="224"/>
      <c r="E642" s="154"/>
      <c r="F642" s="105"/>
      <c r="G642" s="105"/>
    </row>
    <row r="643" spans="1:9">
      <c r="A643" s="224" t="s">
        <v>234</v>
      </c>
      <c r="B643" s="224"/>
      <c r="C643" s="224"/>
      <c r="D643" s="224"/>
      <c r="E643" s="154">
        <v>19.21</v>
      </c>
      <c r="F643" s="105">
        <v>5</v>
      </c>
      <c r="G643" s="105">
        <f t="shared" ref="G643:G644" si="66">E643*F643/5</f>
        <v>19.21</v>
      </c>
    </row>
    <row r="644" spans="1:9">
      <c r="A644" s="224" t="s">
        <v>235</v>
      </c>
      <c r="B644" s="224"/>
      <c r="C644" s="224"/>
      <c r="D644" s="224"/>
      <c r="E644" s="154">
        <v>19.21</v>
      </c>
      <c r="F644" s="105">
        <v>5</v>
      </c>
      <c r="G644" s="105">
        <f t="shared" si="66"/>
        <v>19.21</v>
      </c>
    </row>
    <row r="645" spans="1:9">
      <c r="A645" s="212" t="s">
        <v>236</v>
      </c>
      <c r="B645" s="212"/>
      <c r="C645" s="212"/>
      <c r="D645" s="212"/>
      <c r="E645" s="182"/>
      <c r="F645" s="181"/>
      <c r="G645" s="181"/>
    </row>
    <row r="646" spans="1:9">
      <c r="A646" s="212" t="s">
        <v>237</v>
      </c>
      <c r="B646" s="212"/>
      <c r="C646" s="212"/>
      <c r="D646" s="212"/>
      <c r="E646" s="182"/>
      <c r="F646" s="181"/>
      <c r="G646" s="181"/>
    </row>
    <row r="647" spans="1:9">
      <c r="A647" s="252" t="s">
        <v>238</v>
      </c>
      <c r="B647" s="252"/>
      <c r="C647" s="252"/>
      <c r="D647" s="252"/>
      <c r="E647" s="183">
        <f>E626+E634+E641+E645+E646</f>
        <v>317.95999999999998</v>
      </c>
      <c r="F647" s="183"/>
      <c r="G647" s="183">
        <f>G626+G634+G641+G645+G646</f>
        <v>532.5</v>
      </c>
    </row>
    <row r="648" spans="1:9" s="9" customFormat="1">
      <c r="A648" s="4"/>
      <c r="B648" s="4"/>
      <c r="C648" s="4"/>
      <c r="D648" s="4"/>
      <c r="E648" s="176"/>
      <c r="F648" s="177"/>
      <c r="G648" s="177"/>
      <c r="H648" s="69"/>
      <c r="I648" s="69"/>
    </row>
    <row r="649" spans="1:9" s="9" customFormat="1">
      <c r="A649" s="4"/>
      <c r="B649" s="4"/>
      <c r="C649" s="4"/>
      <c r="D649" s="4"/>
      <c r="E649" s="176"/>
      <c r="F649" s="177"/>
      <c r="G649" s="177"/>
      <c r="H649" s="69"/>
      <c r="I649" s="69"/>
    </row>
    <row r="650" spans="1:9">
      <c r="A650" s="253" t="s">
        <v>191</v>
      </c>
      <c r="B650" s="253"/>
      <c r="C650" s="253"/>
      <c r="D650" s="253"/>
      <c r="E650" s="253"/>
      <c r="F650" s="253"/>
      <c r="G650" s="253"/>
    </row>
    <row r="651" spans="1:9">
      <c r="A651" s="222" t="s">
        <v>212</v>
      </c>
      <c r="B651" s="222"/>
      <c r="C651" s="222"/>
      <c r="D651" s="222"/>
      <c r="E651" s="254" t="s">
        <v>213</v>
      </c>
      <c r="F651" s="88" t="s">
        <v>195</v>
      </c>
      <c r="G651" s="88" t="s">
        <v>217</v>
      </c>
    </row>
    <row r="652" spans="1:9">
      <c r="A652" s="222"/>
      <c r="B652" s="222"/>
      <c r="C652" s="222"/>
      <c r="D652" s="222"/>
      <c r="E652" s="254"/>
      <c r="F652" s="89" t="s">
        <v>214</v>
      </c>
      <c r="G652" s="89" t="s">
        <v>215</v>
      </c>
    </row>
    <row r="653" spans="1:9">
      <c r="A653" s="212" t="s">
        <v>218</v>
      </c>
      <c r="B653" s="212"/>
      <c r="C653" s="212"/>
      <c r="D653" s="212"/>
      <c r="E653" s="150">
        <f>SUM(E654:E660)</f>
        <v>145.54999999999998</v>
      </c>
      <c r="F653" s="84"/>
      <c r="G653" s="150">
        <f>SUM(G654:G660)</f>
        <v>291.09999999999997</v>
      </c>
    </row>
    <row r="654" spans="1:9">
      <c r="A654" s="224" t="s">
        <v>219</v>
      </c>
      <c r="B654" s="224"/>
      <c r="C654" s="224"/>
      <c r="D654" s="224"/>
      <c r="E654" s="154">
        <f>94.88+43.2</f>
        <v>138.07999999999998</v>
      </c>
      <c r="F654" s="105">
        <v>10</v>
      </c>
      <c r="G654" s="154">
        <f>E654*F654/5</f>
        <v>276.15999999999997</v>
      </c>
    </row>
    <row r="655" spans="1:9">
      <c r="A655" s="224" t="s">
        <v>220</v>
      </c>
      <c r="B655" s="224"/>
      <c r="C655" s="224"/>
      <c r="D655" s="224"/>
      <c r="E655" s="154"/>
      <c r="F655" s="105"/>
      <c r="G655" s="154"/>
    </row>
    <row r="656" spans="1:9">
      <c r="A656" s="224" t="s">
        <v>221</v>
      </c>
      <c r="B656" s="224"/>
      <c r="C656" s="224"/>
      <c r="D656" s="224"/>
      <c r="E656" s="154"/>
      <c r="F656" s="105"/>
      <c r="G656" s="154"/>
    </row>
    <row r="657" spans="1:7">
      <c r="A657" s="224" t="s">
        <v>222</v>
      </c>
      <c r="B657" s="224"/>
      <c r="C657" s="224"/>
      <c r="D657" s="224"/>
      <c r="E657" s="154"/>
      <c r="F657" s="105"/>
      <c r="G657" s="154"/>
    </row>
    <row r="658" spans="1:7">
      <c r="A658" s="224" t="s">
        <v>223</v>
      </c>
      <c r="B658" s="224"/>
      <c r="C658" s="224"/>
      <c r="D658" s="224"/>
      <c r="E658" s="154"/>
      <c r="F658" s="105"/>
      <c r="G658" s="154"/>
    </row>
    <row r="659" spans="1:7">
      <c r="A659" s="224" t="s">
        <v>224</v>
      </c>
      <c r="B659" s="224"/>
      <c r="C659" s="224"/>
      <c r="D659" s="224"/>
      <c r="E659" s="154"/>
      <c r="F659" s="105"/>
      <c r="G659" s="154"/>
    </row>
    <row r="660" spans="1:7">
      <c r="A660" s="224" t="s">
        <v>225</v>
      </c>
      <c r="B660" s="224"/>
      <c r="C660" s="224"/>
      <c r="D660" s="224"/>
      <c r="E660" s="154">
        <v>7.47</v>
      </c>
      <c r="F660" s="105">
        <v>10</v>
      </c>
      <c r="G660" s="154">
        <f t="shared" ref="G660" si="67">E660*F660/5</f>
        <v>14.940000000000001</v>
      </c>
    </row>
    <row r="661" spans="1:7">
      <c r="A661" s="212" t="s">
        <v>226</v>
      </c>
      <c r="B661" s="212"/>
      <c r="C661" s="212"/>
      <c r="D661" s="212"/>
      <c r="E661" s="150">
        <f>SUM(E662:E667)</f>
        <v>245.22</v>
      </c>
      <c r="F661" s="181"/>
      <c r="G661" s="84">
        <f>SUM(G662:G667)</f>
        <v>245.21999999999997</v>
      </c>
    </row>
    <row r="662" spans="1:7">
      <c r="A662" s="224" t="s">
        <v>227</v>
      </c>
      <c r="B662" s="224"/>
      <c r="C662" s="224"/>
      <c r="D662" s="224"/>
      <c r="E662" s="154">
        <v>245.22</v>
      </c>
      <c r="F662" s="105">
        <v>5</v>
      </c>
      <c r="G662" s="105">
        <f t="shared" ref="G662" si="68">E662*F662/5</f>
        <v>245.21999999999997</v>
      </c>
    </row>
    <row r="663" spans="1:7">
      <c r="A663" s="224" t="s">
        <v>228</v>
      </c>
      <c r="B663" s="224"/>
      <c r="C663" s="224"/>
      <c r="D663" s="224"/>
      <c r="E663" s="154"/>
      <c r="F663" s="105"/>
      <c r="G663" s="105"/>
    </row>
    <row r="664" spans="1:7">
      <c r="A664" s="224" t="s">
        <v>229</v>
      </c>
      <c r="B664" s="224"/>
      <c r="C664" s="224"/>
      <c r="D664" s="224"/>
      <c r="E664" s="154"/>
      <c r="F664" s="105"/>
      <c r="G664" s="105"/>
    </row>
    <row r="665" spans="1:7">
      <c r="A665" s="224" t="s">
        <v>230</v>
      </c>
      <c r="B665" s="224"/>
      <c r="C665" s="224"/>
      <c r="D665" s="224"/>
      <c r="E665" s="154"/>
      <c r="F665" s="105"/>
      <c r="G665" s="105"/>
    </row>
    <row r="666" spans="1:7">
      <c r="A666" s="224" t="s">
        <v>231</v>
      </c>
      <c r="B666" s="224"/>
      <c r="C666" s="224"/>
      <c r="D666" s="224"/>
      <c r="E666" s="154"/>
      <c r="F666" s="105"/>
      <c r="G666" s="105"/>
    </row>
    <row r="667" spans="1:7">
      <c r="A667" s="224" t="s">
        <v>232</v>
      </c>
      <c r="B667" s="224"/>
      <c r="C667" s="224"/>
      <c r="D667" s="224"/>
      <c r="E667" s="154"/>
      <c r="F667" s="105"/>
      <c r="G667" s="105"/>
    </row>
    <row r="668" spans="1:7">
      <c r="A668" s="212" t="s">
        <v>442</v>
      </c>
      <c r="B668" s="212"/>
      <c r="C668" s="212"/>
      <c r="D668" s="212"/>
      <c r="E668" s="150">
        <f>SUM(E669:E671)</f>
        <v>30.96</v>
      </c>
      <c r="F668" s="181"/>
      <c r="G668" s="84">
        <f>SUM(G669:G671)</f>
        <v>30.96</v>
      </c>
    </row>
    <row r="669" spans="1:7">
      <c r="A669" s="224" t="s">
        <v>233</v>
      </c>
      <c r="B669" s="224"/>
      <c r="C669" s="224"/>
      <c r="D669" s="224"/>
      <c r="E669" s="154"/>
      <c r="F669" s="105"/>
      <c r="G669" s="105"/>
    </row>
    <row r="670" spans="1:7">
      <c r="A670" s="224" t="s">
        <v>234</v>
      </c>
      <c r="B670" s="224"/>
      <c r="C670" s="224"/>
      <c r="D670" s="224"/>
      <c r="E670" s="154">
        <v>15.48</v>
      </c>
      <c r="F670" s="105">
        <v>5</v>
      </c>
      <c r="G670" s="105">
        <f t="shared" ref="G670:G671" si="69">E670*F670/5</f>
        <v>15.48</v>
      </c>
    </row>
    <row r="671" spans="1:7">
      <c r="A671" s="224" t="s">
        <v>235</v>
      </c>
      <c r="B671" s="224"/>
      <c r="C671" s="224"/>
      <c r="D671" s="224"/>
      <c r="E671" s="154">
        <v>15.48</v>
      </c>
      <c r="F671" s="105">
        <v>5</v>
      </c>
      <c r="G671" s="105">
        <f t="shared" si="69"/>
        <v>15.48</v>
      </c>
    </row>
    <row r="672" spans="1:7">
      <c r="A672" s="212" t="s">
        <v>236</v>
      </c>
      <c r="B672" s="212"/>
      <c r="C672" s="212"/>
      <c r="D672" s="212"/>
      <c r="E672" s="182"/>
      <c r="F672" s="181"/>
      <c r="G672" s="181"/>
    </row>
    <row r="673" spans="1:9">
      <c r="A673" s="212" t="s">
        <v>237</v>
      </c>
      <c r="B673" s="212"/>
      <c r="C673" s="212"/>
      <c r="D673" s="212"/>
      <c r="E673" s="182"/>
      <c r="F673" s="181"/>
      <c r="G673" s="181"/>
    </row>
    <row r="674" spans="1:9">
      <c r="A674" s="252" t="s">
        <v>238</v>
      </c>
      <c r="B674" s="252"/>
      <c r="C674" s="252"/>
      <c r="D674" s="252"/>
      <c r="E674" s="183">
        <f>E653+E661+E668+E672+E673</f>
        <v>421.72999999999996</v>
      </c>
      <c r="F674" s="183"/>
      <c r="G674" s="183">
        <f t="shared" ref="G674" si="70">G653+G661+G668+G672+G673</f>
        <v>567.28</v>
      </c>
    </row>
    <row r="675" spans="1:9" s="9" customFormat="1">
      <c r="A675" s="4"/>
      <c r="B675" s="4"/>
      <c r="C675" s="4"/>
      <c r="D675" s="4"/>
      <c r="E675" s="176"/>
      <c r="F675" s="177"/>
      <c r="G675" s="177"/>
      <c r="H675" s="69"/>
      <c r="I675" s="69"/>
    </row>
    <row r="676" spans="1:9" s="9" customFormat="1">
      <c r="A676" s="4"/>
      <c r="B676" s="4"/>
      <c r="C676" s="4"/>
      <c r="D676" s="4"/>
      <c r="E676" s="176"/>
      <c r="F676" s="177"/>
      <c r="G676" s="177"/>
      <c r="H676" s="69"/>
      <c r="I676" s="69"/>
    </row>
    <row r="677" spans="1:9">
      <c r="A677" s="253" t="s">
        <v>192</v>
      </c>
      <c r="B677" s="253"/>
      <c r="C677" s="253"/>
      <c r="D677" s="253"/>
      <c r="E677" s="253"/>
      <c r="F677" s="253"/>
      <c r="G677" s="253"/>
    </row>
    <row r="678" spans="1:9">
      <c r="A678" s="222" t="s">
        <v>212</v>
      </c>
      <c r="B678" s="222"/>
      <c r="C678" s="222"/>
      <c r="D678" s="222"/>
      <c r="E678" s="254" t="s">
        <v>213</v>
      </c>
      <c r="F678" s="88" t="s">
        <v>195</v>
      </c>
      <c r="G678" s="88" t="s">
        <v>217</v>
      </c>
    </row>
    <row r="679" spans="1:9">
      <c r="A679" s="222"/>
      <c r="B679" s="222"/>
      <c r="C679" s="222"/>
      <c r="D679" s="222"/>
      <c r="E679" s="254"/>
      <c r="F679" s="89" t="s">
        <v>214</v>
      </c>
      <c r="G679" s="89" t="s">
        <v>215</v>
      </c>
    </row>
    <row r="680" spans="1:9">
      <c r="A680" s="212" t="s">
        <v>218</v>
      </c>
      <c r="B680" s="212"/>
      <c r="C680" s="212"/>
      <c r="D680" s="212"/>
      <c r="E680" s="150">
        <f>SUM(E681:E687)</f>
        <v>932.77999999999986</v>
      </c>
      <c r="F680" s="84"/>
      <c r="G680" s="84">
        <f>SUM(G681:G687)</f>
        <v>932.77999999999986</v>
      </c>
    </row>
    <row r="681" spans="1:9">
      <c r="A681" s="224" t="s">
        <v>219</v>
      </c>
      <c r="B681" s="224"/>
      <c r="C681" s="224"/>
      <c r="D681" s="224"/>
      <c r="E681" s="154">
        <f>169.4+108+108+108+169.4+78.81</f>
        <v>741.6099999999999</v>
      </c>
      <c r="F681" s="105">
        <v>5</v>
      </c>
      <c r="G681" s="105">
        <f>E681*F681/5</f>
        <v>741.6099999999999</v>
      </c>
    </row>
    <row r="682" spans="1:9">
      <c r="A682" s="224" t="s">
        <v>220</v>
      </c>
      <c r="B682" s="224"/>
      <c r="C682" s="224"/>
      <c r="D682" s="224"/>
      <c r="E682" s="154"/>
      <c r="F682" s="105"/>
      <c r="G682" s="105"/>
    </row>
    <row r="683" spans="1:9">
      <c r="A683" s="224" t="s">
        <v>221</v>
      </c>
      <c r="B683" s="224"/>
      <c r="C683" s="224"/>
      <c r="D683" s="224"/>
      <c r="E683" s="154"/>
      <c r="F683" s="105"/>
      <c r="G683" s="105"/>
    </row>
    <row r="684" spans="1:9">
      <c r="A684" s="224" t="s">
        <v>222</v>
      </c>
      <c r="B684" s="224"/>
      <c r="C684" s="224"/>
      <c r="D684" s="224"/>
      <c r="E684" s="154">
        <f>19.06+6.3+6.3+6.3+19.06+8.41</f>
        <v>65.429999999999993</v>
      </c>
      <c r="F684" s="105">
        <v>5</v>
      </c>
      <c r="G684" s="105">
        <f t="shared" ref="G684:G687" si="71">E684*F684/5</f>
        <v>65.429999999999993</v>
      </c>
    </row>
    <row r="685" spans="1:9">
      <c r="A685" s="224" t="s">
        <v>223</v>
      </c>
      <c r="B685" s="224"/>
      <c r="C685" s="224"/>
      <c r="D685" s="224"/>
      <c r="E685" s="154"/>
      <c r="F685" s="105"/>
      <c r="G685" s="105"/>
    </row>
    <row r="686" spans="1:9">
      <c r="A686" s="224" t="s">
        <v>224</v>
      </c>
      <c r="B686" s="224"/>
      <c r="C686" s="224"/>
      <c r="D686" s="224"/>
      <c r="E686" s="154">
        <f>29+8.56+8.56+8.56+29+15.2</f>
        <v>98.88000000000001</v>
      </c>
      <c r="F686" s="105">
        <v>5</v>
      </c>
      <c r="G686" s="105">
        <f t="shared" si="71"/>
        <v>98.88000000000001</v>
      </c>
    </row>
    <row r="687" spans="1:9">
      <c r="A687" s="224" t="s">
        <v>225</v>
      </c>
      <c r="B687" s="224"/>
      <c r="C687" s="224"/>
      <c r="D687" s="224"/>
      <c r="E687" s="154">
        <f>4.74+5.16+5.16+5.16+4.74+1.9</f>
        <v>26.86</v>
      </c>
      <c r="F687" s="105">
        <v>5</v>
      </c>
      <c r="G687" s="105">
        <f t="shared" si="71"/>
        <v>26.860000000000003</v>
      </c>
    </row>
    <row r="688" spans="1:9">
      <c r="A688" s="212" t="s">
        <v>226</v>
      </c>
      <c r="B688" s="212"/>
      <c r="C688" s="212"/>
      <c r="D688" s="212"/>
      <c r="E688" s="150">
        <f>SUM(E689:E694)</f>
        <v>336.68</v>
      </c>
      <c r="F688" s="181"/>
      <c r="G688" s="84">
        <f>SUM(G689:G694)</f>
        <v>336.68</v>
      </c>
    </row>
    <row r="689" spans="1:9">
      <c r="A689" s="224" t="s">
        <v>227</v>
      </c>
      <c r="B689" s="224"/>
      <c r="C689" s="224"/>
      <c r="D689" s="224"/>
      <c r="E689" s="154">
        <f>66.5+56.17+56.17+56.17+66.5+35.17</f>
        <v>336.68</v>
      </c>
      <c r="F689" s="105">
        <v>5</v>
      </c>
      <c r="G689" s="105">
        <f t="shared" ref="G689" si="72">E689*F689/5</f>
        <v>336.68</v>
      </c>
    </row>
    <row r="690" spans="1:9">
      <c r="A690" s="224" t="s">
        <v>228</v>
      </c>
      <c r="B690" s="224"/>
      <c r="C690" s="224"/>
      <c r="D690" s="224"/>
      <c r="E690" s="154"/>
      <c r="F690" s="105"/>
      <c r="G690" s="105"/>
    </row>
    <row r="691" spans="1:9">
      <c r="A691" s="224" t="s">
        <v>229</v>
      </c>
      <c r="B691" s="224"/>
      <c r="C691" s="224"/>
      <c r="D691" s="224"/>
      <c r="E691" s="154"/>
      <c r="F691" s="105"/>
      <c r="G691" s="105"/>
    </row>
    <row r="692" spans="1:9">
      <c r="A692" s="224" t="s">
        <v>230</v>
      </c>
      <c r="B692" s="224"/>
      <c r="C692" s="224"/>
      <c r="D692" s="224"/>
      <c r="E692" s="154"/>
      <c r="F692" s="105"/>
      <c r="G692" s="105"/>
    </row>
    <row r="693" spans="1:9">
      <c r="A693" s="224" t="s">
        <v>231</v>
      </c>
      <c r="B693" s="224"/>
      <c r="C693" s="224"/>
      <c r="D693" s="224"/>
      <c r="E693" s="154"/>
      <c r="F693" s="105"/>
      <c r="G693" s="105"/>
    </row>
    <row r="694" spans="1:9">
      <c r="A694" s="224" t="s">
        <v>232</v>
      </c>
      <c r="B694" s="224"/>
      <c r="C694" s="224"/>
      <c r="D694" s="224"/>
      <c r="E694" s="154"/>
      <c r="F694" s="105"/>
      <c r="G694" s="105"/>
    </row>
    <row r="695" spans="1:9">
      <c r="A695" s="212" t="s">
        <v>442</v>
      </c>
      <c r="B695" s="212"/>
      <c r="C695" s="212"/>
      <c r="D695" s="212"/>
      <c r="E695" s="150">
        <f>SUM(E696:E698)</f>
        <v>167.56</v>
      </c>
      <c r="F695" s="181"/>
      <c r="G695" s="84">
        <f>SUM(G696:G698)</f>
        <v>167.56</v>
      </c>
    </row>
    <row r="696" spans="1:9">
      <c r="A696" s="224" t="s">
        <v>233</v>
      </c>
      <c r="B696" s="224"/>
      <c r="C696" s="224"/>
      <c r="D696" s="224"/>
      <c r="E696" s="154"/>
      <c r="F696" s="105"/>
      <c r="G696" s="105"/>
    </row>
    <row r="697" spans="1:9">
      <c r="A697" s="224" t="s">
        <v>234</v>
      </c>
      <c r="B697" s="224"/>
      <c r="C697" s="224"/>
      <c r="D697" s="224"/>
      <c r="E697" s="154">
        <f>20.56+9.84+9.84+9.84+20.56+13.14</f>
        <v>83.78</v>
      </c>
      <c r="F697" s="105">
        <v>5</v>
      </c>
      <c r="G697" s="105">
        <f t="shared" ref="G697:G700" si="73">E697*F697/5</f>
        <v>83.78</v>
      </c>
    </row>
    <row r="698" spans="1:9">
      <c r="A698" s="224" t="s">
        <v>235</v>
      </c>
      <c r="B698" s="224"/>
      <c r="C698" s="224"/>
      <c r="D698" s="224"/>
      <c r="E698" s="154">
        <f>20.56+9.84+9.84+9.84+20.56+13.14</f>
        <v>83.78</v>
      </c>
      <c r="F698" s="105">
        <v>5</v>
      </c>
      <c r="G698" s="105">
        <f t="shared" si="73"/>
        <v>83.78</v>
      </c>
    </row>
    <row r="699" spans="1:9">
      <c r="A699" s="212" t="s">
        <v>236</v>
      </c>
      <c r="B699" s="212"/>
      <c r="C699" s="212"/>
      <c r="D699" s="212"/>
      <c r="E699" s="182"/>
      <c r="F699" s="181"/>
      <c r="G699" s="181"/>
    </row>
    <row r="700" spans="1:9">
      <c r="A700" s="212" t="s">
        <v>237</v>
      </c>
      <c r="B700" s="212"/>
      <c r="C700" s="212"/>
      <c r="D700" s="212"/>
      <c r="E700" s="150">
        <f>34.19+19.47+19.47+19.47+34.19+8.41</f>
        <v>135.19999999999999</v>
      </c>
      <c r="F700" s="181">
        <v>5</v>
      </c>
      <c r="G700" s="150">
        <f t="shared" si="73"/>
        <v>135.19999999999999</v>
      </c>
    </row>
    <row r="701" spans="1:9">
      <c r="A701" s="252" t="s">
        <v>238</v>
      </c>
      <c r="B701" s="252"/>
      <c r="C701" s="252"/>
      <c r="D701" s="252"/>
      <c r="E701" s="183">
        <f>E680+E688+E695+E699+E700</f>
        <v>1572.2199999999998</v>
      </c>
      <c r="F701" s="183"/>
      <c r="G701" s="183">
        <f t="shared" ref="G701" si="74">G680+G688+G695+G699+G700</f>
        <v>1572.2199999999998</v>
      </c>
    </row>
    <row r="702" spans="1:9" s="9" customFormat="1">
      <c r="A702" s="4"/>
      <c r="B702" s="4"/>
      <c r="C702" s="4"/>
      <c r="D702" s="4"/>
      <c r="E702" s="176"/>
      <c r="F702" s="177"/>
      <c r="G702" s="177"/>
      <c r="H702" s="69"/>
      <c r="I702" s="69"/>
    </row>
    <row r="703" spans="1:9" s="9" customFormat="1">
      <c r="A703" s="4"/>
      <c r="B703" s="4"/>
      <c r="C703" s="4"/>
      <c r="D703" s="4"/>
      <c r="E703" s="176"/>
      <c r="F703" s="177"/>
      <c r="G703" s="177"/>
      <c r="H703" s="69"/>
      <c r="I703" s="69"/>
    </row>
    <row r="704" spans="1:9" s="9" customFormat="1">
      <c r="A704" s="4"/>
      <c r="B704" s="4"/>
      <c r="C704" s="4"/>
      <c r="D704" s="4"/>
      <c r="E704" s="176"/>
      <c r="F704" s="177"/>
      <c r="G704" s="177"/>
      <c r="H704" s="69"/>
      <c r="I704" s="69"/>
    </row>
    <row r="705" spans="1:9" s="9" customFormat="1">
      <c r="A705" s="4"/>
      <c r="B705" s="4"/>
      <c r="C705" s="4"/>
      <c r="D705" s="4"/>
      <c r="E705" s="176"/>
      <c r="F705" s="177"/>
      <c r="G705" s="177"/>
      <c r="H705" s="69"/>
      <c r="I705" s="69"/>
    </row>
    <row r="706" spans="1:9" s="9" customFormat="1">
      <c r="A706" s="4"/>
      <c r="B706" s="4"/>
      <c r="C706" s="4"/>
      <c r="D706" s="4"/>
      <c r="E706" s="176"/>
      <c r="F706" s="177"/>
      <c r="G706" s="177"/>
      <c r="H706" s="69"/>
      <c r="I706" s="69"/>
    </row>
    <row r="707" spans="1:9" s="9" customFormat="1">
      <c r="A707" s="4"/>
      <c r="B707" s="4"/>
      <c r="C707" s="4"/>
      <c r="D707" s="4"/>
      <c r="E707" s="176"/>
      <c r="F707" s="177"/>
      <c r="G707" s="177"/>
      <c r="H707" s="69"/>
      <c r="I707" s="69"/>
    </row>
    <row r="708" spans="1:9" s="9" customFormat="1">
      <c r="A708" s="4"/>
      <c r="B708" s="4"/>
      <c r="C708" s="4"/>
      <c r="D708" s="4"/>
      <c r="E708" s="176"/>
      <c r="F708" s="177"/>
      <c r="G708" s="177"/>
      <c r="H708" s="69"/>
      <c r="I708" s="69"/>
    </row>
    <row r="709" spans="1:9" s="9" customFormat="1">
      <c r="A709" s="4"/>
      <c r="B709" s="4"/>
      <c r="C709" s="4"/>
      <c r="D709" s="4"/>
      <c r="E709" s="176"/>
      <c r="F709" s="177"/>
      <c r="G709" s="177"/>
      <c r="H709" s="69"/>
      <c r="I709" s="69"/>
    </row>
    <row r="710" spans="1:9" s="9" customFormat="1">
      <c r="A710" s="4"/>
      <c r="B710" s="4"/>
      <c r="C710" s="4"/>
      <c r="D710" s="4"/>
      <c r="E710" s="176"/>
      <c r="F710" s="177"/>
      <c r="G710" s="177"/>
      <c r="H710" s="69"/>
      <c r="I710" s="69"/>
    </row>
    <row r="711" spans="1:9" s="9" customFormat="1">
      <c r="A711" s="4"/>
      <c r="B711" s="4"/>
      <c r="C711" s="4"/>
      <c r="D711" s="4"/>
      <c r="E711" s="176"/>
      <c r="F711" s="177"/>
      <c r="G711" s="177"/>
      <c r="H711" s="69"/>
      <c r="I711" s="69"/>
    </row>
    <row r="712" spans="1:9" s="9" customFormat="1">
      <c r="A712" s="4"/>
      <c r="B712" s="4"/>
      <c r="C712" s="4"/>
      <c r="D712" s="4"/>
      <c r="E712" s="176"/>
      <c r="F712" s="177"/>
      <c r="G712" s="177"/>
      <c r="H712" s="69"/>
      <c r="I712" s="69"/>
    </row>
    <row r="713" spans="1:9" s="9" customFormat="1">
      <c r="A713" s="4"/>
      <c r="B713" s="4"/>
      <c r="C713" s="4"/>
      <c r="D713" s="4"/>
      <c r="E713" s="176"/>
      <c r="F713" s="177"/>
      <c r="G713" s="177"/>
      <c r="H713" s="69"/>
      <c r="I713" s="69"/>
    </row>
    <row r="714" spans="1:9" s="9" customFormat="1">
      <c r="A714" s="4"/>
      <c r="B714" s="4"/>
      <c r="C714" s="4"/>
      <c r="D714" s="4"/>
      <c r="E714" s="176"/>
      <c r="F714" s="177"/>
      <c r="G714" s="177"/>
      <c r="H714" s="69"/>
      <c r="I714" s="69"/>
    </row>
    <row r="715" spans="1:9" s="9" customFormat="1">
      <c r="A715" s="4"/>
      <c r="B715" s="4"/>
      <c r="C715" s="4"/>
      <c r="D715" s="4"/>
      <c r="E715" s="176"/>
      <c r="F715" s="177"/>
      <c r="G715" s="177"/>
      <c r="H715" s="69"/>
      <c r="I715" s="69"/>
    </row>
    <row r="716" spans="1:9" s="9" customFormat="1">
      <c r="A716" s="4"/>
      <c r="B716" s="4"/>
      <c r="C716" s="4"/>
      <c r="D716" s="4"/>
      <c r="E716" s="176"/>
      <c r="F716" s="177"/>
      <c r="G716" s="177"/>
      <c r="H716" s="69"/>
      <c r="I716" s="69"/>
    </row>
    <row r="717" spans="1:9" s="9" customFormat="1">
      <c r="A717" s="4"/>
      <c r="B717" s="4"/>
      <c r="C717" s="4"/>
      <c r="D717" s="4"/>
      <c r="E717" s="176"/>
      <c r="F717" s="177"/>
      <c r="G717" s="177"/>
      <c r="H717" s="69"/>
      <c r="I717" s="69"/>
    </row>
    <row r="718" spans="1:9" s="9" customFormat="1">
      <c r="A718" s="4"/>
      <c r="B718" s="4"/>
      <c r="C718" s="4"/>
      <c r="D718" s="4"/>
      <c r="E718" s="176"/>
      <c r="F718" s="177"/>
      <c r="G718" s="177"/>
      <c r="H718" s="69"/>
      <c r="I718" s="69"/>
    </row>
    <row r="719" spans="1:9" s="9" customFormat="1">
      <c r="A719" s="4"/>
      <c r="B719" s="4"/>
      <c r="C719" s="4"/>
      <c r="D719" s="4"/>
      <c r="E719" s="176"/>
      <c r="F719" s="177"/>
      <c r="G719" s="177"/>
      <c r="H719" s="69"/>
      <c r="I719" s="69"/>
    </row>
    <row r="720" spans="1:9" s="9" customFormat="1">
      <c r="A720" s="4"/>
      <c r="B720" s="4"/>
      <c r="C720" s="4"/>
      <c r="D720" s="4"/>
      <c r="E720" s="176"/>
      <c r="F720" s="177"/>
      <c r="G720" s="177"/>
      <c r="H720" s="69"/>
      <c r="I720" s="69"/>
    </row>
    <row r="721" spans="1:9" s="9" customFormat="1">
      <c r="A721" s="4"/>
      <c r="B721" s="4"/>
      <c r="C721" s="4"/>
      <c r="D721" s="4"/>
      <c r="E721" s="176"/>
      <c r="F721" s="177"/>
      <c r="G721" s="177"/>
      <c r="H721" s="69"/>
      <c r="I721" s="69"/>
    </row>
    <row r="722" spans="1:9" s="9" customFormat="1">
      <c r="A722" s="4"/>
      <c r="B722" s="4"/>
      <c r="C722" s="4"/>
      <c r="D722" s="4"/>
      <c r="E722" s="176"/>
      <c r="F722" s="177"/>
      <c r="G722" s="177"/>
      <c r="H722" s="69"/>
      <c r="I722" s="69"/>
    </row>
    <row r="723" spans="1:9" s="9" customFormat="1">
      <c r="A723" s="4"/>
      <c r="B723" s="4"/>
      <c r="C723" s="4"/>
      <c r="D723" s="4"/>
      <c r="E723" s="176"/>
      <c r="F723" s="177"/>
      <c r="G723" s="177"/>
      <c r="H723" s="69"/>
      <c r="I723" s="69"/>
    </row>
    <row r="724" spans="1:9" s="9" customFormat="1">
      <c r="A724" s="4"/>
      <c r="B724" s="4"/>
      <c r="C724" s="4"/>
      <c r="D724" s="4"/>
      <c r="E724" s="176"/>
      <c r="F724" s="177"/>
      <c r="G724" s="177"/>
      <c r="H724" s="69"/>
      <c r="I724" s="69"/>
    </row>
    <row r="725" spans="1:9" s="9" customFormat="1">
      <c r="A725" s="4"/>
      <c r="B725" s="4"/>
      <c r="C725" s="4"/>
      <c r="D725" s="4"/>
      <c r="E725" s="176"/>
      <c r="F725" s="177"/>
      <c r="G725" s="177"/>
      <c r="H725" s="69"/>
      <c r="I725" s="69"/>
    </row>
    <row r="726" spans="1:9" s="9" customFormat="1">
      <c r="A726" s="4"/>
      <c r="B726" s="4"/>
      <c r="C726" s="4"/>
      <c r="D726" s="4"/>
      <c r="E726" s="176"/>
      <c r="F726" s="177"/>
      <c r="G726" s="177"/>
      <c r="H726" s="69"/>
      <c r="I726" s="69"/>
    </row>
    <row r="727" spans="1:9" s="9" customFormat="1">
      <c r="A727" s="4"/>
      <c r="B727" s="4"/>
      <c r="C727" s="4"/>
      <c r="D727" s="4"/>
      <c r="E727" s="176"/>
      <c r="F727" s="177"/>
      <c r="G727" s="177"/>
      <c r="H727" s="69"/>
      <c r="I727" s="69"/>
    </row>
    <row r="728" spans="1:9" s="9" customFormat="1">
      <c r="A728" s="4"/>
      <c r="B728" s="4"/>
      <c r="C728" s="4"/>
      <c r="D728" s="4"/>
      <c r="E728" s="176"/>
      <c r="F728" s="177"/>
      <c r="G728" s="177"/>
      <c r="H728" s="69"/>
      <c r="I728" s="69"/>
    </row>
    <row r="729" spans="1:9" s="9" customFormat="1">
      <c r="A729" s="4"/>
      <c r="B729" s="4"/>
      <c r="C729" s="4"/>
      <c r="D729" s="4"/>
      <c r="E729" s="176"/>
      <c r="F729" s="177"/>
      <c r="G729" s="177"/>
      <c r="H729" s="69"/>
      <c r="I729" s="69"/>
    </row>
    <row r="730" spans="1:9" s="9" customFormat="1">
      <c r="A730" s="4"/>
      <c r="B730" s="4"/>
      <c r="C730" s="4"/>
      <c r="D730" s="4"/>
      <c r="E730" s="176"/>
      <c r="F730" s="177"/>
      <c r="G730" s="177"/>
      <c r="H730" s="69"/>
      <c r="I730" s="69"/>
    </row>
    <row r="731" spans="1:9" s="9" customFormat="1">
      <c r="A731" s="4"/>
      <c r="B731" s="4"/>
      <c r="C731" s="4"/>
      <c r="D731" s="4"/>
      <c r="E731" s="176"/>
      <c r="F731" s="177"/>
      <c r="G731" s="177"/>
      <c r="H731" s="69"/>
      <c r="I731" s="69"/>
    </row>
    <row r="732" spans="1:9" s="9" customFormat="1">
      <c r="A732" s="4"/>
      <c r="B732" s="4"/>
      <c r="C732" s="4"/>
      <c r="D732" s="4"/>
      <c r="E732" s="176"/>
      <c r="F732" s="177"/>
      <c r="G732" s="177"/>
      <c r="H732" s="69"/>
      <c r="I732" s="69"/>
    </row>
    <row r="733" spans="1:9" s="9" customFormat="1">
      <c r="A733" s="4"/>
      <c r="B733" s="4"/>
      <c r="C733" s="4"/>
      <c r="D733" s="4"/>
      <c r="E733" s="176"/>
      <c r="F733" s="177"/>
      <c r="G733" s="177"/>
      <c r="H733" s="69"/>
      <c r="I733" s="69"/>
    </row>
    <row r="734" spans="1:9" s="9" customFormat="1">
      <c r="A734" s="4"/>
      <c r="B734" s="4"/>
      <c r="C734" s="4"/>
      <c r="D734" s="4"/>
      <c r="E734" s="176"/>
      <c r="F734" s="177"/>
      <c r="G734" s="177"/>
      <c r="H734" s="69"/>
      <c r="I734" s="69"/>
    </row>
    <row r="735" spans="1:9" s="9" customFormat="1">
      <c r="A735" s="4"/>
      <c r="B735" s="4"/>
      <c r="C735" s="4"/>
      <c r="D735" s="4"/>
      <c r="E735" s="176"/>
      <c r="F735" s="177"/>
      <c r="G735" s="177"/>
      <c r="H735" s="69"/>
      <c r="I735" s="69"/>
    </row>
    <row r="736" spans="1:9" s="9" customFormat="1">
      <c r="A736" s="4"/>
      <c r="B736" s="4"/>
      <c r="C736" s="4"/>
      <c r="D736" s="4"/>
      <c r="E736" s="176"/>
      <c r="F736" s="177"/>
      <c r="G736" s="177"/>
      <c r="H736" s="69"/>
      <c r="I736" s="69"/>
    </row>
    <row r="737" spans="1:9" s="9" customFormat="1">
      <c r="A737" s="4"/>
      <c r="B737" s="4"/>
      <c r="C737" s="4"/>
      <c r="D737" s="4"/>
      <c r="E737" s="176"/>
      <c r="F737" s="177"/>
      <c r="G737" s="177"/>
      <c r="H737" s="69"/>
      <c r="I737" s="69"/>
    </row>
    <row r="738" spans="1:9" s="9" customFormat="1">
      <c r="A738" s="4"/>
      <c r="B738" s="4"/>
      <c r="C738" s="4"/>
      <c r="D738" s="4"/>
      <c r="E738" s="176"/>
      <c r="F738" s="177"/>
      <c r="G738" s="177"/>
      <c r="H738" s="69"/>
      <c r="I738" s="69"/>
    </row>
    <row r="739" spans="1:9" s="9" customFormat="1">
      <c r="A739" s="4"/>
      <c r="B739" s="4"/>
      <c r="C739" s="4"/>
      <c r="D739" s="4"/>
      <c r="E739" s="176"/>
      <c r="F739" s="177"/>
      <c r="G739" s="177"/>
      <c r="H739" s="69"/>
      <c r="I739" s="69"/>
    </row>
    <row r="740" spans="1:9" s="9" customFormat="1">
      <c r="A740" s="4"/>
      <c r="B740" s="4"/>
      <c r="C740" s="4"/>
      <c r="D740" s="4"/>
      <c r="E740" s="176"/>
      <c r="F740" s="177"/>
      <c r="G740" s="177"/>
      <c r="H740" s="69"/>
      <c r="I740" s="69"/>
    </row>
    <row r="741" spans="1:9" s="9" customFormat="1">
      <c r="A741" s="4"/>
      <c r="B741" s="4"/>
      <c r="C741" s="4"/>
      <c r="D741" s="4"/>
      <c r="E741" s="176"/>
      <c r="F741" s="177"/>
      <c r="G741" s="177"/>
      <c r="H741" s="69"/>
      <c r="I741" s="69"/>
    </row>
    <row r="742" spans="1:9" s="9" customFormat="1">
      <c r="A742" s="4"/>
      <c r="B742" s="4"/>
      <c r="C742" s="4"/>
      <c r="D742" s="4"/>
      <c r="E742" s="176"/>
      <c r="F742" s="177"/>
      <c r="G742" s="177"/>
      <c r="H742" s="69"/>
      <c r="I742" s="69"/>
    </row>
    <row r="743" spans="1:9" s="9" customFormat="1">
      <c r="A743" s="4"/>
      <c r="B743" s="4"/>
      <c r="C743" s="4"/>
      <c r="D743" s="4"/>
      <c r="E743" s="176"/>
      <c r="F743" s="177"/>
      <c r="G743" s="177"/>
      <c r="H743" s="69"/>
      <c r="I743" s="69"/>
    </row>
    <row r="744" spans="1:9" s="9" customFormat="1">
      <c r="A744" s="4"/>
      <c r="B744" s="4"/>
      <c r="C744" s="4"/>
      <c r="D744" s="4"/>
      <c r="E744" s="176"/>
      <c r="F744" s="177"/>
      <c r="G744" s="177"/>
      <c r="H744" s="69"/>
      <c r="I744" s="69"/>
    </row>
    <row r="745" spans="1:9" s="9" customFormat="1">
      <c r="A745" s="4"/>
      <c r="B745" s="4"/>
      <c r="C745" s="4"/>
      <c r="D745" s="4"/>
      <c r="E745" s="176"/>
      <c r="F745" s="177"/>
      <c r="G745" s="177"/>
      <c r="H745" s="69"/>
      <c r="I745" s="69"/>
    </row>
    <row r="746" spans="1:9" s="9" customFormat="1">
      <c r="A746" s="4"/>
      <c r="B746" s="4"/>
      <c r="C746" s="4"/>
      <c r="D746" s="4"/>
      <c r="E746" s="176"/>
      <c r="F746" s="177"/>
      <c r="G746" s="177"/>
      <c r="H746" s="69"/>
      <c r="I746" s="69"/>
    </row>
    <row r="747" spans="1:9" s="9" customFormat="1">
      <c r="A747" s="4"/>
      <c r="B747" s="4"/>
      <c r="C747" s="4"/>
      <c r="D747" s="4"/>
      <c r="E747" s="176"/>
      <c r="F747" s="177"/>
      <c r="G747" s="177"/>
      <c r="H747" s="69"/>
      <c r="I747" s="69"/>
    </row>
    <row r="748" spans="1:9" s="9" customFormat="1">
      <c r="A748" s="4"/>
      <c r="B748" s="4"/>
      <c r="C748" s="4"/>
      <c r="D748" s="4"/>
      <c r="E748" s="176"/>
      <c r="F748" s="177"/>
      <c r="G748" s="177"/>
      <c r="H748" s="69"/>
      <c r="I748" s="69"/>
    </row>
    <row r="749" spans="1:9" s="9" customFormat="1">
      <c r="A749" s="4"/>
      <c r="B749" s="4"/>
      <c r="C749" s="4"/>
      <c r="D749" s="4"/>
      <c r="E749" s="176"/>
      <c r="F749" s="177"/>
      <c r="G749" s="177"/>
      <c r="H749" s="69"/>
      <c r="I749" s="69"/>
    </row>
    <row r="750" spans="1:9" s="9" customFormat="1">
      <c r="A750" s="4"/>
      <c r="B750" s="4"/>
      <c r="C750" s="4"/>
      <c r="D750" s="4"/>
      <c r="E750" s="176"/>
      <c r="F750" s="177"/>
      <c r="G750" s="177"/>
      <c r="H750" s="69"/>
      <c r="I750" s="69"/>
    </row>
    <row r="751" spans="1:9" s="9" customFormat="1">
      <c r="A751" s="4"/>
      <c r="B751" s="4"/>
      <c r="C751" s="4"/>
      <c r="D751" s="4"/>
      <c r="E751" s="176"/>
      <c r="F751" s="177"/>
      <c r="G751" s="177"/>
      <c r="H751" s="69"/>
      <c r="I751" s="69"/>
    </row>
    <row r="752" spans="1:9" s="9" customFormat="1">
      <c r="A752" s="4"/>
      <c r="B752" s="4"/>
      <c r="C752" s="4"/>
      <c r="D752" s="4"/>
      <c r="E752" s="176"/>
      <c r="F752" s="177"/>
      <c r="G752" s="177"/>
      <c r="H752" s="69"/>
      <c r="I752" s="69"/>
    </row>
    <row r="753" spans="1:9" s="9" customFormat="1">
      <c r="A753" s="4"/>
      <c r="B753" s="4"/>
      <c r="C753" s="4"/>
      <c r="D753" s="4"/>
      <c r="E753" s="176"/>
      <c r="F753" s="177"/>
      <c r="G753" s="177"/>
      <c r="H753" s="69"/>
      <c r="I753" s="69"/>
    </row>
    <row r="754" spans="1:9" s="9" customFormat="1">
      <c r="A754" s="4"/>
      <c r="B754" s="4"/>
      <c r="C754" s="4"/>
      <c r="D754" s="4"/>
      <c r="E754" s="176"/>
      <c r="F754" s="177"/>
      <c r="G754" s="177"/>
      <c r="H754" s="69"/>
      <c r="I754" s="69"/>
    </row>
    <row r="755" spans="1:9" s="9" customFormat="1">
      <c r="A755" s="4"/>
      <c r="B755" s="4"/>
      <c r="C755" s="4"/>
      <c r="D755" s="4"/>
      <c r="E755" s="176"/>
      <c r="F755" s="177"/>
      <c r="G755" s="177"/>
      <c r="H755" s="69"/>
      <c r="I755" s="69"/>
    </row>
    <row r="756" spans="1:9" s="9" customFormat="1">
      <c r="A756" s="4"/>
      <c r="B756" s="4"/>
      <c r="C756" s="4"/>
      <c r="D756" s="4"/>
      <c r="E756" s="176"/>
      <c r="F756" s="177"/>
      <c r="G756" s="177"/>
      <c r="H756" s="69"/>
      <c r="I756" s="69"/>
    </row>
    <row r="757" spans="1:9" s="9" customFormat="1">
      <c r="A757" s="4"/>
      <c r="B757" s="4"/>
      <c r="C757" s="4"/>
      <c r="D757" s="4"/>
      <c r="E757" s="176"/>
      <c r="F757" s="177"/>
      <c r="G757" s="177"/>
      <c r="H757" s="69"/>
      <c r="I757" s="69"/>
    </row>
    <row r="758" spans="1:9" s="9" customFormat="1">
      <c r="A758" s="4"/>
      <c r="B758" s="4"/>
      <c r="C758" s="4"/>
      <c r="D758" s="4"/>
      <c r="E758" s="176"/>
      <c r="F758" s="177"/>
      <c r="G758" s="177"/>
      <c r="H758" s="69"/>
      <c r="I758" s="69"/>
    </row>
    <row r="759" spans="1:9" s="9" customFormat="1">
      <c r="A759" s="4"/>
      <c r="B759" s="4"/>
      <c r="C759" s="4"/>
      <c r="D759" s="4"/>
      <c r="E759" s="176"/>
      <c r="F759" s="177"/>
      <c r="G759" s="177"/>
      <c r="H759" s="69"/>
      <c r="I759" s="69"/>
    </row>
    <row r="760" spans="1:9" s="9" customFormat="1">
      <c r="A760" s="4"/>
      <c r="B760" s="4"/>
      <c r="C760" s="4"/>
      <c r="D760" s="4"/>
      <c r="E760" s="176"/>
      <c r="F760" s="177"/>
      <c r="G760" s="177"/>
      <c r="H760" s="69"/>
      <c r="I760" s="69"/>
    </row>
    <row r="761" spans="1:9" s="9" customFormat="1">
      <c r="A761" s="4"/>
      <c r="B761" s="4"/>
      <c r="C761" s="4"/>
      <c r="D761" s="4"/>
      <c r="E761" s="176"/>
      <c r="F761" s="177"/>
      <c r="G761" s="177"/>
      <c r="H761" s="69"/>
      <c r="I761" s="69"/>
    </row>
    <row r="762" spans="1:9" s="9" customFormat="1">
      <c r="A762" s="4"/>
      <c r="B762" s="4"/>
      <c r="C762" s="4"/>
      <c r="D762" s="4"/>
      <c r="E762" s="176"/>
      <c r="F762" s="177"/>
      <c r="G762" s="177"/>
      <c r="H762" s="69"/>
      <c r="I762" s="69"/>
    </row>
    <row r="763" spans="1:9" s="9" customFormat="1">
      <c r="A763" s="4"/>
      <c r="B763" s="4"/>
      <c r="C763" s="4"/>
      <c r="D763" s="4"/>
      <c r="E763" s="176"/>
      <c r="F763" s="177"/>
      <c r="G763" s="177"/>
      <c r="H763" s="69"/>
      <c r="I763" s="69"/>
    </row>
    <row r="764" spans="1:9" s="9" customFormat="1">
      <c r="A764" s="4"/>
      <c r="B764" s="4"/>
      <c r="C764" s="4"/>
      <c r="D764" s="4"/>
      <c r="E764" s="176"/>
      <c r="F764" s="177"/>
      <c r="G764" s="177"/>
      <c r="H764" s="69"/>
      <c r="I764" s="69"/>
    </row>
    <row r="765" spans="1:9" s="9" customFormat="1">
      <c r="A765" s="4"/>
      <c r="B765" s="4"/>
      <c r="C765" s="4"/>
      <c r="D765" s="4"/>
      <c r="E765" s="176"/>
      <c r="F765" s="177"/>
      <c r="G765" s="177"/>
      <c r="H765" s="69"/>
      <c r="I765" s="69"/>
    </row>
    <row r="766" spans="1:9" s="9" customFormat="1">
      <c r="A766" s="4"/>
      <c r="B766" s="4"/>
      <c r="C766" s="4"/>
      <c r="D766" s="4"/>
      <c r="E766" s="176"/>
      <c r="F766" s="177"/>
      <c r="G766" s="177"/>
      <c r="H766" s="69"/>
      <c r="I766" s="69"/>
    </row>
    <row r="767" spans="1:9" s="9" customFormat="1">
      <c r="A767" s="4"/>
      <c r="B767" s="4"/>
      <c r="C767" s="4"/>
      <c r="D767" s="4"/>
      <c r="E767" s="176"/>
      <c r="F767" s="177"/>
      <c r="G767" s="177"/>
      <c r="H767" s="69"/>
      <c r="I767" s="69"/>
    </row>
    <row r="768" spans="1:9" s="9" customFormat="1">
      <c r="A768" s="4"/>
      <c r="B768" s="4"/>
      <c r="C768" s="4"/>
      <c r="D768" s="4"/>
      <c r="E768" s="176"/>
      <c r="F768" s="177"/>
      <c r="G768" s="177"/>
      <c r="H768" s="69"/>
      <c r="I768" s="69"/>
    </row>
    <row r="769" spans="1:9" s="9" customFormat="1">
      <c r="A769" s="4"/>
      <c r="B769" s="4"/>
      <c r="C769" s="4"/>
      <c r="D769" s="4"/>
      <c r="E769" s="176"/>
      <c r="F769" s="177"/>
      <c r="G769" s="177"/>
      <c r="H769" s="69"/>
      <c r="I769" s="69"/>
    </row>
    <row r="770" spans="1:9" s="9" customFormat="1">
      <c r="A770" s="4"/>
      <c r="B770" s="4"/>
      <c r="C770" s="4"/>
      <c r="D770" s="4"/>
      <c r="E770" s="176"/>
      <c r="F770" s="177"/>
      <c r="G770" s="177"/>
      <c r="H770" s="69"/>
      <c r="I770" s="69"/>
    </row>
    <row r="771" spans="1:9" s="9" customFormat="1">
      <c r="A771" s="4"/>
      <c r="B771" s="4"/>
      <c r="C771" s="4"/>
      <c r="D771" s="4"/>
      <c r="E771" s="176"/>
      <c r="F771" s="177"/>
      <c r="G771" s="177"/>
      <c r="H771" s="69"/>
      <c r="I771" s="69"/>
    </row>
    <row r="772" spans="1:9" s="9" customFormat="1">
      <c r="A772" s="4"/>
      <c r="B772" s="4"/>
      <c r="C772" s="4"/>
      <c r="D772" s="4"/>
      <c r="E772" s="176"/>
      <c r="F772" s="177"/>
      <c r="G772" s="177"/>
      <c r="H772" s="69"/>
      <c r="I772" s="69"/>
    </row>
    <row r="773" spans="1:9" s="9" customFormat="1">
      <c r="A773" s="4"/>
      <c r="B773" s="4"/>
      <c r="C773" s="4"/>
      <c r="D773" s="4"/>
      <c r="E773" s="176"/>
      <c r="F773" s="177"/>
      <c r="G773" s="177"/>
      <c r="H773" s="69"/>
      <c r="I773" s="69"/>
    </row>
    <row r="774" spans="1:9" s="9" customFormat="1">
      <c r="A774" s="4"/>
      <c r="B774" s="4"/>
      <c r="C774" s="4"/>
      <c r="D774" s="4"/>
      <c r="E774" s="176"/>
      <c r="F774" s="177"/>
      <c r="G774" s="177"/>
      <c r="H774" s="69"/>
      <c r="I774" s="69"/>
    </row>
    <row r="775" spans="1:9" s="9" customFormat="1">
      <c r="A775" s="4"/>
      <c r="B775" s="4"/>
      <c r="C775" s="4"/>
      <c r="D775" s="4"/>
      <c r="E775" s="176"/>
      <c r="F775" s="177"/>
      <c r="G775" s="177"/>
      <c r="H775" s="69"/>
      <c r="I775" s="69"/>
    </row>
    <row r="776" spans="1:9" s="9" customFormat="1">
      <c r="A776" s="4"/>
      <c r="B776" s="4"/>
      <c r="C776" s="4"/>
      <c r="D776" s="4"/>
      <c r="E776" s="176"/>
      <c r="F776" s="177"/>
      <c r="G776" s="177"/>
      <c r="H776" s="69"/>
      <c r="I776" s="69"/>
    </row>
    <row r="777" spans="1:9" s="9" customFormat="1">
      <c r="A777" s="4"/>
      <c r="B777" s="4"/>
      <c r="C777" s="4"/>
      <c r="D777" s="4"/>
      <c r="E777" s="176"/>
      <c r="F777" s="177"/>
      <c r="G777" s="177"/>
      <c r="H777" s="69"/>
      <c r="I777" s="69"/>
    </row>
    <row r="778" spans="1:9" s="9" customFormat="1">
      <c r="A778" s="4"/>
      <c r="B778" s="4"/>
      <c r="C778" s="4"/>
      <c r="D778" s="4"/>
      <c r="E778" s="176"/>
      <c r="F778" s="177"/>
      <c r="G778" s="177"/>
      <c r="H778" s="69"/>
      <c r="I778" s="69"/>
    </row>
    <row r="779" spans="1:9" s="9" customFormat="1">
      <c r="A779" s="4"/>
      <c r="B779" s="4"/>
      <c r="C779" s="4"/>
      <c r="D779" s="4"/>
      <c r="E779" s="176"/>
      <c r="F779" s="177"/>
      <c r="G779" s="177"/>
      <c r="H779" s="69"/>
      <c r="I779" s="69"/>
    </row>
    <row r="780" spans="1:9" s="9" customFormat="1">
      <c r="A780" s="4"/>
      <c r="B780" s="4"/>
      <c r="C780" s="4"/>
      <c r="D780" s="4"/>
      <c r="E780" s="176"/>
      <c r="F780" s="177"/>
      <c r="G780" s="177"/>
      <c r="H780" s="69"/>
      <c r="I780" s="69"/>
    </row>
    <row r="781" spans="1:9" s="9" customFormat="1">
      <c r="A781" s="4"/>
      <c r="B781" s="4"/>
      <c r="C781" s="4"/>
      <c r="D781" s="4"/>
      <c r="E781" s="176"/>
      <c r="F781" s="177"/>
      <c r="G781" s="177"/>
      <c r="H781" s="69"/>
      <c r="I781" s="69"/>
    </row>
    <row r="782" spans="1:9" s="9" customFormat="1">
      <c r="A782" s="4"/>
      <c r="B782" s="4"/>
      <c r="C782" s="4"/>
      <c r="D782" s="4"/>
      <c r="E782" s="176"/>
      <c r="F782" s="177"/>
      <c r="G782" s="177"/>
      <c r="H782" s="69"/>
      <c r="I782" s="69"/>
    </row>
    <row r="783" spans="1:9" s="9" customFormat="1">
      <c r="A783" s="4"/>
      <c r="B783" s="4"/>
      <c r="C783" s="4"/>
      <c r="D783" s="4"/>
      <c r="E783" s="176"/>
      <c r="F783" s="177"/>
      <c r="G783" s="177"/>
      <c r="H783" s="69"/>
      <c r="I783" s="69"/>
    </row>
    <row r="784" spans="1:9" s="9" customFormat="1">
      <c r="A784" s="4"/>
      <c r="B784" s="4"/>
      <c r="C784" s="4"/>
      <c r="D784" s="4"/>
      <c r="E784" s="176"/>
      <c r="F784" s="177"/>
      <c r="G784" s="177"/>
      <c r="H784" s="69"/>
      <c r="I784" s="69"/>
    </row>
    <row r="785" spans="1:9" s="9" customFormat="1">
      <c r="A785" s="4"/>
      <c r="B785" s="4"/>
      <c r="C785" s="4"/>
      <c r="D785" s="4"/>
      <c r="E785" s="176"/>
      <c r="F785" s="177"/>
      <c r="G785" s="177"/>
      <c r="H785" s="69"/>
      <c r="I785" s="69"/>
    </row>
    <row r="786" spans="1:9" s="9" customFormat="1">
      <c r="A786" s="4"/>
      <c r="B786" s="4"/>
      <c r="C786" s="4"/>
      <c r="D786" s="4"/>
      <c r="E786" s="176"/>
      <c r="F786" s="177"/>
      <c r="G786" s="177"/>
      <c r="H786" s="69"/>
      <c r="I786" s="69"/>
    </row>
    <row r="787" spans="1:9" s="9" customFormat="1">
      <c r="A787" s="4"/>
      <c r="B787" s="4"/>
      <c r="C787" s="4"/>
      <c r="D787" s="4"/>
      <c r="E787" s="176"/>
      <c r="F787" s="177"/>
      <c r="G787" s="177"/>
      <c r="H787" s="69"/>
      <c r="I787" s="69"/>
    </row>
    <row r="788" spans="1:9" s="9" customFormat="1">
      <c r="A788" s="4"/>
      <c r="B788" s="4"/>
      <c r="C788" s="4"/>
      <c r="D788" s="4"/>
      <c r="E788" s="176"/>
      <c r="F788" s="177"/>
      <c r="G788" s="177"/>
      <c r="H788" s="69"/>
      <c r="I788" s="69"/>
    </row>
    <row r="789" spans="1:9" s="9" customFormat="1">
      <c r="A789" s="4"/>
      <c r="B789" s="4"/>
      <c r="C789" s="4"/>
      <c r="D789" s="4"/>
      <c r="E789" s="176"/>
      <c r="F789" s="177"/>
      <c r="G789" s="177"/>
      <c r="H789" s="69"/>
      <c r="I789" s="69"/>
    </row>
    <row r="790" spans="1:9" s="9" customFormat="1">
      <c r="A790" s="4"/>
      <c r="B790" s="4"/>
      <c r="C790" s="4"/>
      <c r="D790" s="4"/>
      <c r="E790" s="176"/>
      <c r="F790" s="177"/>
      <c r="G790" s="177"/>
      <c r="H790" s="69"/>
      <c r="I790" s="69"/>
    </row>
    <row r="791" spans="1:9" s="9" customFormat="1">
      <c r="A791" s="4"/>
      <c r="B791" s="4"/>
      <c r="C791" s="4"/>
      <c r="D791" s="4"/>
      <c r="E791" s="176"/>
      <c r="F791" s="177"/>
      <c r="G791" s="177"/>
      <c r="H791" s="69"/>
      <c r="I791" s="69"/>
    </row>
    <row r="792" spans="1:9" s="9" customFormat="1">
      <c r="A792" s="4"/>
      <c r="B792" s="4"/>
      <c r="C792" s="4"/>
      <c r="D792" s="4"/>
      <c r="E792" s="176"/>
      <c r="F792" s="177"/>
      <c r="G792" s="177"/>
      <c r="H792" s="69"/>
      <c r="I792" s="69"/>
    </row>
    <row r="793" spans="1:9" s="9" customFormat="1">
      <c r="A793" s="4"/>
      <c r="B793" s="4"/>
      <c r="C793" s="4"/>
      <c r="D793" s="4"/>
      <c r="E793" s="176"/>
      <c r="F793" s="177"/>
      <c r="G793" s="177"/>
      <c r="H793" s="69"/>
      <c r="I793" s="69"/>
    </row>
    <row r="794" spans="1:9" s="9" customFormat="1">
      <c r="A794" s="4"/>
      <c r="B794" s="4"/>
      <c r="C794" s="4"/>
      <c r="D794" s="4"/>
      <c r="E794" s="176"/>
      <c r="F794" s="177"/>
      <c r="G794" s="177"/>
      <c r="H794" s="69"/>
      <c r="I794" s="69"/>
    </row>
    <row r="795" spans="1:9" s="9" customFormat="1">
      <c r="A795" s="4"/>
      <c r="B795" s="4"/>
      <c r="C795" s="4"/>
      <c r="D795" s="4"/>
      <c r="E795" s="176"/>
      <c r="F795" s="177"/>
      <c r="G795" s="177"/>
      <c r="H795" s="69"/>
      <c r="I795" s="69"/>
    </row>
    <row r="796" spans="1:9" s="9" customFormat="1">
      <c r="A796" s="4"/>
      <c r="B796" s="4"/>
      <c r="C796" s="4"/>
      <c r="D796" s="4"/>
      <c r="E796" s="176"/>
      <c r="F796" s="177"/>
      <c r="G796" s="177"/>
      <c r="H796" s="69"/>
      <c r="I796" s="69"/>
    </row>
    <row r="797" spans="1:9" s="9" customFormat="1">
      <c r="A797" s="4"/>
      <c r="B797" s="4"/>
      <c r="C797" s="4"/>
      <c r="D797" s="4"/>
      <c r="E797" s="176"/>
      <c r="F797" s="177"/>
      <c r="G797" s="177"/>
      <c r="H797" s="69"/>
      <c r="I797" s="69"/>
    </row>
    <row r="798" spans="1:9" s="9" customFormat="1">
      <c r="A798" s="4"/>
      <c r="B798" s="4"/>
      <c r="C798" s="4"/>
      <c r="D798" s="4"/>
      <c r="E798" s="176"/>
      <c r="F798" s="177"/>
      <c r="G798" s="177"/>
      <c r="H798" s="69"/>
      <c r="I798" s="69"/>
    </row>
    <row r="799" spans="1:9" s="9" customFormat="1">
      <c r="A799" s="4"/>
      <c r="B799" s="4"/>
      <c r="C799" s="4"/>
      <c r="D799" s="4"/>
      <c r="E799" s="176"/>
      <c r="F799" s="177"/>
      <c r="G799" s="177"/>
      <c r="H799" s="69"/>
      <c r="I799" s="69"/>
    </row>
    <row r="800" spans="1:9" s="9" customFormat="1">
      <c r="A800" s="4"/>
      <c r="B800" s="4"/>
      <c r="C800" s="4"/>
      <c r="D800" s="4"/>
      <c r="E800" s="176"/>
      <c r="F800" s="177"/>
      <c r="G800" s="177"/>
      <c r="H800" s="69"/>
      <c r="I800" s="69"/>
    </row>
    <row r="801" spans="1:9" s="9" customFormat="1">
      <c r="A801" s="4"/>
      <c r="B801" s="4"/>
      <c r="C801" s="4"/>
      <c r="D801" s="4"/>
      <c r="E801" s="176"/>
      <c r="F801" s="177"/>
      <c r="G801" s="177"/>
      <c r="H801" s="69"/>
      <c r="I801" s="69"/>
    </row>
    <row r="802" spans="1:9" s="9" customFormat="1">
      <c r="A802" s="4"/>
      <c r="B802" s="4"/>
      <c r="C802" s="4"/>
      <c r="D802" s="4"/>
      <c r="E802" s="176"/>
      <c r="F802" s="177"/>
      <c r="G802" s="177"/>
      <c r="H802" s="69"/>
      <c r="I802" s="69"/>
    </row>
    <row r="803" spans="1:9" s="9" customFormat="1">
      <c r="A803" s="4"/>
      <c r="B803" s="4"/>
      <c r="C803" s="4"/>
      <c r="D803" s="4"/>
      <c r="E803" s="176"/>
      <c r="F803" s="177"/>
      <c r="G803" s="177"/>
      <c r="H803" s="69"/>
      <c r="I803" s="69"/>
    </row>
    <row r="804" spans="1:9" s="9" customFormat="1">
      <c r="A804" s="4"/>
      <c r="B804" s="4"/>
      <c r="C804" s="4"/>
      <c r="D804" s="4"/>
      <c r="E804" s="176"/>
      <c r="F804" s="177"/>
      <c r="G804" s="177"/>
      <c r="H804" s="69"/>
      <c r="I804" s="69"/>
    </row>
    <row r="805" spans="1:9" s="9" customFormat="1">
      <c r="A805" s="4"/>
      <c r="B805" s="4"/>
      <c r="C805" s="4"/>
      <c r="D805" s="4"/>
      <c r="E805" s="176"/>
      <c r="F805" s="177"/>
      <c r="G805" s="177"/>
      <c r="H805" s="69"/>
      <c r="I805" s="69"/>
    </row>
    <row r="806" spans="1:9" s="9" customFormat="1">
      <c r="A806" s="4"/>
      <c r="B806" s="4"/>
      <c r="C806" s="4"/>
      <c r="D806" s="4"/>
      <c r="E806" s="176"/>
      <c r="F806" s="177"/>
      <c r="G806" s="177"/>
      <c r="H806" s="69"/>
      <c r="I806" s="69"/>
    </row>
    <row r="807" spans="1:9" s="9" customFormat="1">
      <c r="A807" s="4"/>
      <c r="B807" s="4"/>
      <c r="C807" s="4"/>
      <c r="D807" s="4"/>
      <c r="E807" s="176"/>
      <c r="F807" s="177"/>
      <c r="G807" s="177"/>
      <c r="H807" s="69"/>
      <c r="I807" s="69"/>
    </row>
    <row r="808" spans="1:9" s="9" customFormat="1">
      <c r="A808" s="4"/>
      <c r="B808" s="4"/>
      <c r="C808" s="4"/>
      <c r="D808" s="4"/>
      <c r="E808" s="176"/>
      <c r="F808" s="177"/>
      <c r="G808" s="177"/>
      <c r="H808" s="69"/>
      <c r="I808" s="69"/>
    </row>
    <row r="809" spans="1:9" s="9" customFormat="1">
      <c r="A809" s="4"/>
      <c r="B809" s="4"/>
      <c r="C809" s="4"/>
      <c r="D809" s="4"/>
      <c r="E809" s="176"/>
      <c r="F809" s="177"/>
      <c r="G809" s="177"/>
      <c r="H809" s="69"/>
      <c r="I809" s="69"/>
    </row>
    <row r="810" spans="1:9" s="9" customFormat="1">
      <c r="A810" s="4"/>
      <c r="B810" s="4"/>
      <c r="C810" s="4"/>
      <c r="D810" s="4"/>
      <c r="E810" s="176"/>
      <c r="F810" s="177"/>
      <c r="G810" s="177"/>
      <c r="H810" s="69"/>
      <c r="I810" s="69"/>
    </row>
    <row r="811" spans="1:9" s="9" customFormat="1">
      <c r="A811" s="4"/>
      <c r="B811" s="4"/>
      <c r="C811" s="4"/>
      <c r="D811" s="4"/>
      <c r="E811" s="176"/>
      <c r="F811" s="177"/>
      <c r="G811" s="177"/>
      <c r="H811" s="69"/>
      <c r="I811" s="69"/>
    </row>
    <row r="812" spans="1:9" s="9" customFormat="1">
      <c r="A812" s="4"/>
      <c r="B812" s="4"/>
      <c r="C812" s="4"/>
      <c r="D812" s="4"/>
      <c r="E812" s="176"/>
      <c r="F812" s="177"/>
      <c r="G812" s="177"/>
      <c r="H812" s="69"/>
      <c r="I812" s="69"/>
    </row>
    <row r="813" spans="1:9" s="9" customFormat="1">
      <c r="A813" s="4"/>
      <c r="B813" s="4"/>
      <c r="C813" s="4"/>
      <c r="D813" s="4"/>
      <c r="E813" s="176"/>
      <c r="F813" s="177"/>
      <c r="G813" s="177"/>
      <c r="H813" s="69"/>
      <c r="I813" s="69"/>
    </row>
    <row r="814" spans="1:9" s="9" customFormat="1">
      <c r="A814" s="4"/>
      <c r="B814" s="4"/>
      <c r="C814" s="4"/>
      <c r="D814" s="4"/>
      <c r="E814" s="176"/>
      <c r="F814" s="177"/>
      <c r="G814" s="177"/>
      <c r="H814" s="69"/>
      <c r="I814" s="69"/>
    </row>
    <row r="815" spans="1:9" s="9" customFormat="1">
      <c r="A815" s="4"/>
      <c r="B815" s="4"/>
      <c r="C815" s="4"/>
      <c r="D815" s="4"/>
      <c r="E815" s="176"/>
      <c r="F815" s="177"/>
      <c r="G815" s="177"/>
      <c r="H815" s="69"/>
      <c r="I815" s="69"/>
    </row>
    <row r="816" spans="1:9" s="9" customFormat="1">
      <c r="A816" s="4"/>
      <c r="B816" s="4"/>
      <c r="C816" s="4"/>
      <c r="D816" s="4"/>
      <c r="E816" s="176"/>
      <c r="F816" s="177"/>
      <c r="G816" s="177"/>
      <c r="H816" s="69"/>
      <c r="I816" s="69"/>
    </row>
    <row r="817" spans="1:9" s="9" customFormat="1">
      <c r="A817" s="4"/>
      <c r="B817" s="4"/>
      <c r="C817" s="4"/>
      <c r="D817" s="4"/>
      <c r="E817" s="176"/>
      <c r="F817" s="177"/>
      <c r="G817" s="177"/>
      <c r="H817" s="69"/>
      <c r="I817" s="69"/>
    </row>
    <row r="818" spans="1:9" s="9" customFormat="1">
      <c r="A818" s="4"/>
      <c r="B818" s="4"/>
      <c r="C818" s="4"/>
      <c r="D818" s="4"/>
      <c r="E818" s="176"/>
      <c r="F818" s="177"/>
      <c r="G818" s="177"/>
      <c r="H818" s="69"/>
      <c r="I818" s="69"/>
    </row>
    <row r="819" spans="1:9" s="9" customFormat="1">
      <c r="A819" s="4"/>
      <c r="B819" s="4"/>
      <c r="C819" s="4"/>
      <c r="D819" s="4"/>
      <c r="E819" s="176"/>
      <c r="F819" s="177"/>
      <c r="G819" s="177"/>
      <c r="H819" s="69"/>
      <c r="I819" s="69"/>
    </row>
    <row r="820" spans="1:9" s="9" customFormat="1">
      <c r="A820" s="4"/>
      <c r="B820" s="4"/>
      <c r="C820" s="4"/>
      <c r="D820" s="4"/>
      <c r="E820" s="176"/>
      <c r="F820" s="177"/>
      <c r="G820" s="177"/>
      <c r="H820" s="69"/>
      <c r="I820" s="69"/>
    </row>
    <row r="821" spans="1:9" s="9" customFormat="1">
      <c r="A821" s="4"/>
      <c r="B821" s="4"/>
      <c r="C821" s="4"/>
      <c r="D821" s="4"/>
      <c r="E821" s="176"/>
      <c r="F821" s="177"/>
      <c r="G821" s="177"/>
      <c r="H821" s="69"/>
      <c r="I821" s="69"/>
    </row>
    <row r="822" spans="1:9" s="9" customFormat="1">
      <c r="A822" s="4"/>
      <c r="B822" s="4"/>
      <c r="C822" s="4"/>
      <c r="D822" s="4"/>
      <c r="E822" s="176"/>
      <c r="F822" s="177"/>
      <c r="G822" s="177"/>
      <c r="H822" s="69"/>
      <c r="I822" s="69"/>
    </row>
    <row r="823" spans="1:9" s="9" customFormat="1">
      <c r="A823" s="4"/>
      <c r="B823" s="4"/>
      <c r="C823" s="4"/>
      <c r="D823" s="4"/>
      <c r="E823" s="176"/>
      <c r="F823" s="177"/>
      <c r="G823" s="177"/>
      <c r="H823" s="69"/>
      <c r="I823" s="69"/>
    </row>
    <row r="824" spans="1:9" s="9" customFormat="1">
      <c r="A824" s="4"/>
      <c r="B824" s="4"/>
      <c r="C824" s="4"/>
      <c r="D824" s="4"/>
      <c r="E824" s="176"/>
      <c r="F824" s="177"/>
      <c r="G824" s="177"/>
      <c r="H824" s="69"/>
      <c r="I824" s="69"/>
    </row>
    <row r="825" spans="1:9" s="9" customFormat="1">
      <c r="A825" s="4"/>
      <c r="B825" s="4"/>
      <c r="C825" s="4"/>
      <c r="D825" s="4"/>
      <c r="E825" s="176"/>
      <c r="F825" s="177"/>
      <c r="G825" s="177"/>
      <c r="H825" s="69"/>
      <c r="I825" s="69"/>
    </row>
    <row r="826" spans="1:9" s="9" customFormat="1">
      <c r="A826" s="4"/>
      <c r="B826" s="4"/>
      <c r="C826" s="4"/>
      <c r="D826" s="4"/>
      <c r="E826" s="176"/>
      <c r="F826" s="177"/>
      <c r="G826" s="177"/>
      <c r="H826" s="69"/>
      <c r="I826" s="69"/>
    </row>
    <row r="827" spans="1:9" s="9" customFormat="1">
      <c r="A827" s="4"/>
      <c r="B827" s="4"/>
      <c r="C827" s="4"/>
      <c r="D827" s="4"/>
      <c r="E827" s="176"/>
      <c r="F827" s="177"/>
      <c r="G827" s="177"/>
      <c r="H827" s="69"/>
      <c r="I827" s="69"/>
    </row>
    <row r="828" spans="1:9" s="9" customFormat="1">
      <c r="A828" s="4"/>
      <c r="B828" s="4"/>
      <c r="C828" s="4"/>
      <c r="D828" s="4"/>
      <c r="E828" s="176"/>
      <c r="F828" s="177"/>
      <c r="G828" s="177"/>
      <c r="H828" s="69"/>
      <c r="I828" s="69"/>
    </row>
    <row r="829" spans="1:9" s="9" customFormat="1">
      <c r="A829" s="4"/>
      <c r="B829" s="4"/>
      <c r="C829" s="4"/>
      <c r="D829" s="4"/>
      <c r="E829" s="176"/>
      <c r="F829" s="177"/>
      <c r="G829" s="177"/>
      <c r="H829" s="69"/>
      <c r="I829" s="69"/>
    </row>
    <row r="830" spans="1:9" s="9" customFormat="1">
      <c r="A830" s="4"/>
      <c r="B830" s="4"/>
      <c r="C830" s="4"/>
      <c r="D830" s="4"/>
      <c r="E830" s="176"/>
      <c r="F830" s="177"/>
      <c r="G830" s="177"/>
      <c r="H830" s="69"/>
      <c r="I830" s="69"/>
    </row>
    <row r="831" spans="1:9" s="9" customFormat="1">
      <c r="A831" s="4"/>
      <c r="B831" s="4"/>
      <c r="C831" s="4"/>
      <c r="D831" s="4"/>
      <c r="E831" s="176"/>
      <c r="F831" s="177"/>
      <c r="G831" s="177"/>
      <c r="H831" s="69"/>
      <c r="I831" s="69"/>
    </row>
    <row r="832" spans="1:9" s="9" customFormat="1">
      <c r="A832" s="4"/>
      <c r="B832" s="4"/>
      <c r="C832" s="4"/>
      <c r="D832" s="4"/>
      <c r="E832" s="176"/>
      <c r="F832" s="177"/>
      <c r="G832" s="177"/>
      <c r="H832" s="69"/>
      <c r="I832" s="69"/>
    </row>
    <row r="833" spans="1:9" s="9" customFormat="1">
      <c r="A833" s="4"/>
      <c r="B833" s="4"/>
      <c r="C833" s="4"/>
      <c r="D833" s="4"/>
      <c r="E833" s="176"/>
      <c r="F833" s="177"/>
      <c r="G833" s="177"/>
      <c r="H833" s="69"/>
      <c r="I833" s="69"/>
    </row>
    <row r="834" spans="1:9" s="9" customFormat="1">
      <c r="A834" s="4"/>
      <c r="B834" s="4"/>
      <c r="C834" s="4"/>
      <c r="D834" s="4"/>
      <c r="E834" s="176"/>
      <c r="F834" s="177"/>
      <c r="G834" s="177"/>
      <c r="H834" s="69"/>
      <c r="I834" s="69"/>
    </row>
    <row r="835" spans="1:9" s="9" customFormat="1">
      <c r="A835" s="4"/>
      <c r="B835" s="4"/>
      <c r="C835" s="4"/>
      <c r="D835" s="4"/>
      <c r="E835" s="176"/>
      <c r="F835" s="177"/>
      <c r="G835" s="177"/>
      <c r="H835" s="69"/>
      <c r="I835" s="69"/>
    </row>
    <row r="836" spans="1:9" s="9" customFormat="1">
      <c r="A836" s="4"/>
      <c r="B836" s="4"/>
      <c r="C836" s="4"/>
      <c r="D836" s="4"/>
      <c r="E836" s="176"/>
      <c r="F836" s="177"/>
      <c r="G836" s="177"/>
      <c r="H836" s="69"/>
      <c r="I836" s="69"/>
    </row>
    <row r="837" spans="1:9" s="9" customFormat="1">
      <c r="A837" s="4"/>
      <c r="B837" s="4"/>
      <c r="C837" s="4"/>
      <c r="D837" s="4"/>
      <c r="E837" s="176"/>
      <c r="F837" s="177"/>
      <c r="G837" s="177"/>
      <c r="H837" s="69"/>
      <c r="I837" s="69"/>
    </row>
    <row r="838" spans="1:9" s="9" customFormat="1">
      <c r="A838" s="4"/>
      <c r="B838" s="4"/>
      <c r="C838" s="4"/>
      <c r="D838" s="4"/>
      <c r="E838" s="176"/>
      <c r="F838" s="177"/>
      <c r="G838" s="177"/>
      <c r="H838" s="69"/>
      <c r="I838" s="69"/>
    </row>
    <row r="839" spans="1:9" s="9" customFormat="1">
      <c r="A839" s="4"/>
      <c r="B839" s="4"/>
      <c r="C839" s="4"/>
      <c r="D839" s="4"/>
      <c r="E839" s="176"/>
      <c r="F839" s="177"/>
      <c r="G839" s="177"/>
      <c r="H839" s="69"/>
      <c r="I839" s="69"/>
    </row>
    <row r="840" spans="1:9" s="9" customFormat="1">
      <c r="A840" s="4"/>
      <c r="B840" s="4"/>
      <c r="C840" s="4"/>
      <c r="D840" s="4"/>
      <c r="E840" s="176"/>
      <c r="F840" s="177"/>
      <c r="G840" s="177"/>
      <c r="H840" s="69"/>
      <c r="I840" s="69"/>
    </row>
    <row r="841" spans="1:9" s="9" customFormat="1">
      <c r="A841" s="4"/>
      <c r="B841" s="4"/>
      <c r="C841" s="4"/>
      <c r="D841" s="4"/>
      <c r="E841" s="176"/>
      <c r="F841" s="177"/>
      <c r="G841" s="177"/>
      <c r="H841" s="69"/>
      <c r="I841" s="69"/>
    </row>
    <row r="842" spans="1:9" s="9" customFormat="1">
      <c r="A842" s="4"/>
      <c r="B842" s="4"/>
      <c r="C842" s="4"/>
      <c r="D842" s="4"/>
      <c r="E842" s="176"/>
      <c r="F842" s="177"/>
      <c r="G842" s="177"/>
      <c r="H842" s="69"/>
      <c r="I842" s="69"/>
    </row>
    <row r="843" spans="1:9" s="9" customFormat="1">
      <c r="A843" s="4"/>
      <c r="B843" s="4"/>
      <c r="C843" s="4"/>
      <c r="D843" s="4"/>
      <c r="E843" s="176"/>
      <c r="F843" s="177"/>
      <c r="G843" s="177"/>
      <c r="H843" s="69"/>
      <c r="I843" s="69"/>
    </row>
    <row r="844" spans="1:9" s="9" customFormat="1">
      <c r="A844" s="4"/>
      <c r="B844" s="4"/>
      <c r="C844" s="4"/>
      <c r="D844" s="4"/>
      <c r="E844" s="176"/>
      <c r="F844" s="177"/>
      <c r="G844" s="177"/>
      <c r="H844" s="69"/>
      <c r="I844" s="69"/>
    </row>
    <row r="845" spans="1:9" s="9" customFormat="1">
      <c r="A845" s="4"/>
      <c r="B845" s="4"/>
      <c r="C845" s="4"/>
      <c r="D845" s="4"/>
      <c r="E845" s="176"/>
      <c r="F845" s="177"/>
      <c r="G845" s="177"/>
      <c r="H845" s="69"/>
      <c r="I845" s="69"/>
    </row>
    <row r="846" spans="1:9" s="9" customFormat="1">
      <c r="A846" s="4"/>
      <c r="B846" s="4"/>
      <c r="C846" s="4"/>
      <c r="D846" s="4"/>
      <c r="E846" s="176"/>
      <c r="F846" s="177"/>
      <c r="G846" s="177"/>
      <c r="H846" s="69"/>
      <c r="I846" s="69"/>
    </row>
    <row r="847" spans="1:9" s="9" customFormat="1">
      <c r="A847" s="4"/>
      <c r="B847" s="4"/>
      <c r="C847" s="4"/>
      <c r="D847" s="4"/>
      <c r="E847" s="176"/>
      <c r="F847" s="177"/>
      <c r="G847" s="177"/>
      <c r="H847" s="69"/>
      <c r="I847" s="69"/>
    </row>
    <row r="848" spans="1:9" s="9" customFormat="1">
      <c r="A848" s="4"/>
      <c r="B848" s="4"/>
      <c r="C848" s="4"/>
      <c r="D848" s="4"/>
      <c r="E848" s="176"/>
      <c r="F848" s="177"/>
      <c r="G848" s="177"/>
      <c r="H848" s="69"/>
      <c r="I848" s="69"/>
    </row>
    <row r="849" spans="1:9" s="9" customFormat="1">
      <c r="A849" s="4"/>
      <c r="B849" s="4"/>
      <c r="C849" s="4"/>
      <c r="D849" s="4"/>
      <c r="E849" s="176"/>
      <c r="F849" s="177"/>
      <c r="G849" s="177"/>
      <c r="H849" s="69"/>
      <c r="I849" s="69"/>
    </row>
    <row r="850" spans="1:9" s="9" customFormat="1">
      <c r="A850" s="4"/>
      <c r="B850" s="4"/>
      <c r="C850" s="4"/>
      <c r="D850" s="4"/>
      <c r="E850" s="176"/>
      <c r="F850" s="177"/>
      <c r="G850" s="177"/>
      <c r="H850" s="69"/>
      <c r="I850" s="69"/>
    </row>
    <row r="851" spans="1:9" s="9" customFormat="1">
      <c r="A851" s="4"/>
      <c r="B851" s="4"/>
      <c r="C851" s="4"/>
      <c r="D851" s="4"/>
      <c r="E851" s="176"/>
      <c r="F851" s="177"/>
      <c r="G851" s="177"/>
      <c r="H851" s="69"/>
      <c r="I851" s="69"/>
    </row>
    <row r="852" spans="1:9" s="9" customFormat="1">
      <c r="A852" s="4"/>
      <c r="B852" s="4"/>
      <c r="C852" s="4"/>
      <c r="D852" s="4"/>
      <c r="E852" s="176"/>
      <c r="F852" s="177"/>
      <c r="G852" s="177"/>
      <c r="H852" s="69"/>
      <c r="I852" s="69"/>
    </row>
    <row r="853" spans="1:9" s="9" customFormat="1">
      <c r="A853" s="4"/>
      <c r="B853" s="4"/>
      <c r="C853" s="4"/>
      <c r="D853" s="4"/>
      <c r="E853" s="176"/>
      <c r="F853" s="177"/>
      <c r="G853" s="177"/>
      <c r="H853" s="69"/>
      <c r="I853" s="69"/>
    </row>
    <row r="854" spans="1:9" s="9" customFormat="1">
      <c r="A854" s="4"/>
      <c r="B854" s="4"/>
      <c r="C854" s="4"/>
      <c r="D854" s="4"/>
      <c r="E854" s="176"/>
      <c r="F854" s="177"/>
      <c r="G854" s="177"/>
      <c r="H854" s="69"/>
      <c r="I854" s="69"/>
    </row>
    <row r="855" spans="1:9" s="9" customFormat="1">
      <c r="A855" s="4"/>
      <c r="B855" s="4"/>
      <c r="C855" s="4"/>
      <c r="D855" s="4"/>
      <c r="E855" s="176"/>
      <c r="F855" s="177"/>
      <c r="G855" s="177"/>
      <c r="H855" s="69"/>
      <c r="I855" s="69"/>
    </row>
    <row r="856" spans="1:9" s="9" customFormat="1">
      <c r="A856" s="4"/>
      <c r="B856" s="4"/>
      <c r="C856" s="4"/>
      <c r="D856" s="4"/>
      <c r="E856" s="176"/>
      <c r="F856" s="177"/>
      <c r="G856" s="177"/>
      <c r="H856" s="69"/>
      <c r="I856" s="69"/>
    </row>
    <row r="857" spans="1:9" s="9" customFormat="1">
      <c r="A857" s="4"/>
      <c r="B857" s="4"/>
      <c r="C857" s="4"/>
      <c r="D857" s="4"/>
      <c r="E857" s="176"/>
      <c r="F857" s="177"/>
      <c r="G857" s="177"/>
      <c r="H857" s="69"/>
      <c r="I857" s="69"/>
    </row>
    <row r="858" spans="1:9" s="9" customFormat="1">
      <c r="A858" s="4"/>
      <c r="B858" s="4"/>
      <c r="C858" s="4"/>
      <c r="D858" s="4"/>
      <c r="E858" s="176"/>
      <c r="F858" s="177"/>
      <c r="G858" s="177"/>
      <c r="H858" s="69"/>
      <c r="I858" s="69"/>
    </row>
    <row r="859" spans="1:9" s="9" customFormat="1">
      <c r="A859" s="4"/>
      <c r="B859" s="4"/>
      <c r="C859" s="4"/>
      <c r="D859" s="4"/>
      <c r="E859" s="176"/>
      <c r="F859" s="177"/>
      <c r="G859" s="177"/>
      <c r="H859" s="69"/>
      <c r="I859" s="69"/>
    </row>
    <row r="860" spans="1:9" s="9" customFormat="1">
      <c r="A860" s="4"/>
      <c r="B860" s="4"/>
      <c r="C860" s="4"/>
      <c r="D860" s="4"/>
      <c r="E860" s="176"/>
      <c r="F860" s="177"/>
      <c r="G860" s="177"/>
      <c r="H860" s="69"/>
      <c r="I860" s="69"/>
    </row>
    <row r="861" spans="1:9" s="9" customFormat="1">
      <c r="A861" s="4"/>
      <c r="B861" s="4"/>
      <c r="C861" s="4"/>
      <c r="D861" s="4"/>
      <c r="E861" s="176"/>
      <c r="F861" s="177"/>
      <c r="G861" s="177"/>
      <c r="H861" s="69"/>
      <c r="I861" s="69"/>
    </row>
    <row r="862" spans="1:9" s="9" customFormat="1">
      <c r="A862" s="4"/>
      <c r="B862" s="4"/>
      <c r="C862" s="4"/>
      <c r="D862" s="4"/>
      <c r="E862" s="176"/>
      <c r="F862" s="177"/>
      <c r="G862" s="177"/>
      <c r="H862" s="69"/>
      <c r="I862" s="69"/>
    </row>
    <row r="863" spans="1:9" s="9" customFormat="1">
      <c r="A863" s="4"/>
      <c r="B863" s="4"/>
      <c r="C863" s="4"/>
      <c r="D863" s="4"/>
      <c r="E863" s="176"/>
      <c r="F863" s="177"/>
      <c r="G863" s="177"/>
      <c r="H863" s="69"/>
      <c r="I863" s="69"/>
    </row>
    <row r="864" spans="1:9" s="9" customFormat="1">
      <c r="A864" s="4"/>
      <c r="B864" s="4"/>
      <c r="C864" s="4"/>
      <c r="D864" s="4"/>
      <c r="E864" s="176"/>
      <c r="F864" s="177"/>
      <c r="G864" s="177"/>
      <c r="H864" s="69"/>
      <c r="I864" s="69"/>
    </row>
    <row r="865" spans="1:9" s="9" customFormat="1">
      <c r="A865" s="4"/>
      <c r="B865" s="4"/>
      <c r="C865" s="4"/>
      <c r="D865" s="4"/>
      <c r="E865" s="176"/>
      <c r="F865" s="177"/>
      <c r="G865" s="177"/>
      <c r="H865" s="69"/>
      <c r="I865" s="69"/>
    </row>
    <row r="866" spans="1:9" s="9" customFormat="1">
      <c r="A866" s="4"/>
      <c r="B866" s="4"/>
      <c r="C866" s="4"/>
      <c r="D866" s="4"/>
      <c r="E866" s="176"/>
      <c r="F866" s="177"/>
      <c r="G866" s="177"/>
      <c r="H866" s="69"/>
      <c r="I866" s="69"/>
    </row>
    <row r="867" spans="1:9" s="9" customFormat="1">
      <c r="A867" s="4"/>
      <c r="B867" s="4"/>
      <c r="C867" s="4"/>
      <c r="D867" s="4"/>
      <c r="E867" s="176"/>
      <c r="F867" s="177"/>
      <c r="G867" s="177"/>
      <c r="H867" s="69"/>
      <c r="I867" s="69"/>
    </row>
    <row r="868" spans="1:9" s="9" customFormat="1">
      <c r="A868" s="4"/>
      <c r="B868" s="4"/>
      <c r="C868" s="4"/>
      <c r="D868" s="4"/>
      <c r="E868" s="176"/>
      <c r="F868" s="177"/>
      <c r="G868" s="177"/>
      <c r="H868" s="69"/>
      <c r="I868" s="69"/>
    </row>
    <row r="869" spans="1:9" s="9" customFormat="1">
      <c r="A869" s="4"/>
      <c r="B869" s="4"/>
      <c r="C869" s="4"/>
      <c r="D869" s="4"/>
      <c r="E869" s="176"/>
      <c r="F869" s="177"/>
      <c r="G869" s="177"/>
      <c r="H869" s="69"/>
      <c r="I869" s="69"/>
    </row>
    <row r="870" spans="1:9" s="9" customFormat="1">
      <c r="A870" s="4"/>
      <c r="B870" s="4"/>
      <c r="C870" s="4"/>
      <c r="D870" s="4"/>
      <c r="E870" s="176"/>
      <c r="F870" s="177"/>
      <c r="G870" s="177"/>
      <c r="H870" s="69"/>
      <c r="I870" s="69"/>
    </row>
    <row r="871" spans="1:9" s="9" customFormat="1">
      <c r="A871" s="4"/>
      <c r="B871" s="4"/>
      <c r="C871" s="4"/>
      <c r="D871" s="4"/>
      <c r="E871" s="176"/>
      <c r="F871" s="177"/>
      <c r="G871" s="177"/>
      <c r="H871" s="69"/>
      <c r="I871" s="69"/>
    </row>
    <row r="872" spans="1:9" s="9" customFormat="1">
      <c r="A872" s="4"/>
      <c r="B872" s="4"/>
      <c r="C872" s="4"/>
      <c r="D872" s="4"/>
      <c r="E872" s="176"/>
      <c r="F872" s="177"/>
      <c r="G872" s="177"/>
      <c r="H872" s="69"/>
      <c r="I872" s="69"/>
    </row>
    <row r="873" spans="1:9" s="9" customFormat="1">
      <c r="A873" s="4"/>
      <c r="B873" s="4"/>
      <c r="C873" s="4"/>
      <c r="D873" s="4"/>
      <c r="E873" s="176"/>
      <c r="F873" s="177"/>
      <c r="G873" s="177"/>
      <c r="H873" s="69"/>
      <c r="I873" s="69"/>
    </row>
    <row r="874" spans="1:9" s="9" customFormat="1">
      <c r="A874" s="4"/>
      <c r="B874" s="4"/>
      <c r="C874" s="4"/>
      <c r="D874" s="4"/>
      <c r="E874" s="176"/>
      <c r="F874" s="177"/>
      <c r="G874" s="177"/>
      <c r="H874" s="69"/>
      <c r="I874" s="69"/>
    </row>
    <row r="875" spans="1:9" s="9" customFormat="1">
      <c r="A875" s="4"/>
      <c r="B875" s="4"/>
      <c r="C875" s="4"/>
      <c r="D875" s="4"/>
      <c r="E875" s="176"/>
      <c r="F875" s="177"/>
      <c r="G875" s="177"/>
      <c r="H875" s="69"/>
      <c r="I875" s="69"/>
    </row>
    <row r="876" spans="1:9" s="9" customFormat="1">
      <c r="A876" s="4"/>
      <c r="B876" s="4"/>
      <c r="C876" s="4"/>
      <c r="D876" s="4"/>
      <c r="E876" s="176"/>
      <c r="F876" s="177"/>
      <c r="G876" s="177"/>
      <c r="H876" s="69"/>
      <c r="I876" s="69"/>
    </row>
    <row r="877" spans="1:9" s="9" customFormat="1">
      <c r="A877" s="4"/>
      <c r="B877" s="4"/>
      <c r="C877" s="4"/>
      <c r="D877" s="4"/>
      <c r="E877" s="176"/>
      <c r="F877" s="177"/>
      <c r="G877" s="177"/>
      <c r="H877" s="69"/>
      <c r="I877" s="69"/>
    </row>
    <row r="878" spans="1:9" s="9" customFormat="1">
      <c r="A878" s="4"/>
      <c r="B878" s="4"/>
      <c r="C878" s="4"/>
      <c r="D878" s="4"/>
      <c r="E878" s="176"/>
      <c r="F878" s="177"/>
      <c r="G878" s="177"/>
      <c r="H878" s="69"/>
      <c r="I878" s="69"/>
    </row>
    <row r="879" spans="1:9" s="9" customFormat="1">
      <c r="A879" s="4"/>
      <c r="B879" s="4"/>
      <c r="C879" s="4"/>
      <c r="D879" s="4"/>
      <c r="E879" s="176"/>
      <c r="F879" s="177"/>
      <c r="G879" s="177"/>
      <c r="H879" s="69"/>
      <c r="I879" s="69"/>
    </row>
    <row r="880" spans="1:9" s="9" customFormat="1">
      <c r="A880" s="4"/>
      <c r="B880" s="4"/>
      <c r="C880" s="4"/>
      <c r="D880" s="4"/>
      <c r="E880" s="176"/>
      <c r="F880" s="177"/>
      <c r="G880" s="177"/>
      <c r="H880" s="69"/>
      <c r="I880" s="69"/>
    </row>
    <row r="881" spans="1:9" s="9" customFormat="1">
      <c r="A881" s="4"/>
      <c r="B881" s="4"/>
      <c r="C881" s="4"/>
      <c r="D881" s="4"/>
      <c r="E881" s="176"/>
      <c r="F881" s="177"/>
      <c r="G881" s="177"/>
      <c r="H881" s="69"/>
      <c r="I881" s="69"/>
    </row>
    <row r="882" spans="1:9" s="9" customFormat="1">
      <c r="A882" s="4"/>
      <c r="B882" s="4"/>
      <c r="C882" s="4"/>
      <c r="D882" s="4"/>
      <c r="E882" s="176"/>
      <c r="F882" s="177"/>
      <c r="G882" s="177"/>
      <c r="H882" s="69"/>
      <c r="I882" s="69"/>
    </row>
    <row r="883" spans="1:9" s="9" customFormat="1">
      <c r="A883" s="4"/>
      <c r="B883" s="4"/>
      <c r="C883" s="4"/>
      <c r="D883" s="4"/>
      <c r="E883" s="176"/>
      <c r="F883" s="177"/>
      <c r="G883" s="177"/>
      <c r="H883" s="69"/>
      <c r="I883" s="69"/>
    </row>
    <row r="884" spans="1:9" s="9" customFormat="1">
      <c r="A884" s="4"/>
      <c r="B884" s="4"/>
      <c r="C884" s="4"/>
      <c r="D884" s="4"/>
      <c r="E884" s="176"/>
      <c r="F884" s="177"/>
      <c r="G884" s="177"/>
      <c r="H884" s="69"/>
      <c r="I884" s="69"/>
    </row>
    <row r="885" spans="1:9" s="9" customFormat="1">
      <c r="A885" s="4"/>
      <c r="B885" s="4"/>
      <c r="C885" s="4"/>
      <c r="D885" s="4"/>
      <c r="E885" s="176"/>
      <c r="F885" s="177"/>
      <c r="G885" s="177"/>
      <c r="H885" s="69"/>
      <c r="I885" s="69"/>
    </row>
    <row r="886" spans="1:9" s="9" customFormat="1">
      <c r="A886" s="4"/>
      <c r="B886" s="4"/>
      <c r="C886" s="4"/>
      <c r="D886" s="4"/>
      <c r="E886" s="176"/>
      <c r="F886" s="177"/>
      <c r="G886" s="177"/>
      <c r="H886" s="69"/>
      <c r="I886" s="69"/>
    </row>
    <row r="887" spans="1:9" s="9" customFormat="1">
      <c r="A887" s="4"/>
      <c r="B887" s="4"/>
      <c r="C887" s="4"/>
      <c r="D887" s="4"/>
      <c r="E887" s="176"/>
      <c r="F887" s="177"/>
      <c r="G887" s="177"/>
      <c r="H887" s="69"/>
      <c r="I887" s="69"/>
    </row>
    <row r="888" spans="1:9" s="9" customFormat="1">
      <c r="A888" s="4"/>
      <c r="B888" s="4"/>
      <c r="C888" s="4"/>
      <c r="D888" s="4"/>
      <c r="E888" s="176"/>
      <c r="F888" s="177"/>
      <c r="G888" s="177"/>
      <c r="H888" s="69"/>
      <c r="I888" s="69"/>
    </row>
    <row r="889" spans="1:9" s="9" customFormat="1">
      <c r="A889" s="4"/>
      <c r="B889" s="4"/>
      <c r="C889" s="4"/>
      <c r="D889" s="4"/>
      <c r="E889" s="176"/>
      <c r="F889" s="177"/>
      <c r="G889" s="177"/>
      <c r="H889" s="69"/>
      <c r="I889" s="69"/>
    </row>
    <row r="890" spans="1:9" s="9" customFormat="1">
      <c r="A890" s="4"/>
      <c r="B890" s="4"/>
      <c r="C890" s="4"/>
      <c r="D890" s="4"/>
      <c r="E890" s="176"/>
      <c r="F890" s="177"/>
      <c r="G890" s="177"/>
      <c r="H890" s="69"/>
      <c r="I890" s="69"/>
    </row>
    <row r="891" spans="1:9" s="9" customFormat="1">
      <c r="A891" s="4"/>
      <c r="B891" s="4"/>
      <c r="C891" s="4"/>
      <c r="D891" s="4"/>
      <c r="E891" s="176"/>
      <c r="F891" s="177"/>
      <c r="G891" s="177"/>
      <c r="H891" s="69"/>
      <c r="I891" s="69"/>
    </row>
    <row r="892" spans="1:9" s="9" customFormat="1">
      <c r="A892" s="4"/>
      <c r="B892" s="4"/>
      <c r="C892" s="4"/>
      <c r="D892" s="4"/>
      <c r="E892" s="176"/>
      <c r="F892" s="177"/>
      <c r="G892" s="177"/>
      <c r="H892" s="69"/>
      <c r="I892" s="69"/>
    </row>
    <row r="893" spans="1:9" s="9" customFormat="1">
      <c r="A893" s="4"/>
      <c r="B893" s="4"/>
      <c r="C893" s="4"/>
      <c r="D893" s="4"/>
      <c r="E893" s="176"/>
      <c r="F893" s="177"/>
      <c r="G893" s="177"/>
      <c r="H893" s="69"/>
      <c r="I893" s="69"/>
    </row>
    <row r="894" spans="1:9" s="9" customFormat="1">
      <c r="A894" s="4"/>
      <c r="B894" s="4"/>
      <c r="C894" s="4"/>
      <c r="D894" s="4"/>
      <c r="E894" s="176"/>
      <c r="F894" s="177"/>
      <c r="G894" s="177"/>
      <c r="H894" s="69"/>
      <c r="I894" s="69"/>
    </row>
    <row r="895" spans="1:9" s="9" customFormat="1">
      <c r="A895" s="4"/>
      <c r="B895" s="4"/>
      <c r="C895" s="4"/>
      <c r="D895" s="4"/>
      <c r="E895" s="176"/>
      <c r="F895" s="177"/>
      <c r="G895" s="177"/>
      <c r="H895" s="69"/>
      <c r="I895" s="69"/>
    </row>
    <row r="896" spans="1:9" s="9" customFormat="1">
      <c r="A896" s="4"/>
      <c r="B896" s="4"/>
      <c r="C896" s="4"/>
      <c r="D896" s="4"/>
      <c r="E896" s="176"/>
      <c r="F896" s="177"/>
      <c r="G896" s="177"/>
      <c r="H896" s="69"/>
      <c r="I896" s="69"/>
    </row>
    <row r="897" spans="1:9" s="9" customFormat="1">
      <c r="A897" s="4"/>
      <c r="B897" s="4"/>
      <c r="C897" s="4"/>
      <c r="D897" s="4"/>
      <c r="E897" s="176"/>
      <c r="F897" s="177"/>
      <c r="G897" s="177"/>
      <c r="H897" s="69"/>
      <c r="I897" s="69"/>
    </row>
    <row r="898" spans="1:9" s="9" customFormat="1">
      <c r="A898" s="4"/>
      <c r="B898" s="4"/>
      <c r="C898" s="4"/>
      <c r="D898" s="4"/>
      <c r="E898" s="176"/>
      <c r="F898" s="177"/>
      <c r="G898" s="177"/>
      <c r="H898" s="69"/>
      <c r="I898" s="69"/>
    </row>
    <row r="899" spans="1:9" s="9" customFormat="1">
      <c r="A899" s="4"/>
      <c r="B899" s="4"/>
      <c r="C899" s="4"/>
      <c r="D899" s="4"/>
      <c r="E899" s="176"/>
      <c r="F899" s="177"/>
      <c r="G899" s="177"/>
      <c r="H899" s="69"/>
      <c r="I899" s="69"/>
    </row>
    <row r="900" spans="1:9" s="9" customFormat="1">
      <c r="A900" s="4"/>
      <c r="B900" s="4"/>
      <c r="C900" s="4"/>
      <c r="D900" s="4"/>
      <c r="E900" s="176"/>
      <c r="F900" s="177"/>
      <c r="G900" s="177"/>
      <c r="H900" s="69"/>
      <c r="I900" s="69"/>
    </row>
    <row r="901" spans="1:9" s="9" customFormat="1">
      <c r="A901" s="4"/>
      <c r="B901" s="4"/>
      <c r="C901" s="4"/>
      <c r="D901" s="4"/>
      <c r="E901" s="176"/>
      <c r="F901" s="177"/>
      <c r="G901" s="177"/>
      <c r="H901" s="69"/>
      <c r="I901" s="69"/>
    </row>
    <row r="902" spans="1:9" s="9" customFormat="1">
      <c r="A902" s="4"/>
      <c r="B902" s="4"/>
      <c r="C902" s="4"/>
      <c r="D902" s="4"/>
      <c r="E902" s="176"/>
      <c r="F902" s="177"/>
      <c r="G902" s="177"/>
      <c r="H902" s="69"/>
      <c r="I902" s="69"/>
    </row>
    <row r="903" spans="1:9" s="9" customFormat="1">
      <c r="A903" s="4"/>
      <c r="B903" s="4"/>
      <c r="C903" s="4"/>
      <c r="D903" s="4"/>
      <c r="E903" s="176"/>
      <c r="F903" s="177"/>
      <c r="G903" s="177"/>
      <c r="H903" s="69"/>
      <c r="I903" s="69"/>
    </row>
    <row r="904" spans="1:9" s="9" customFormat="1">
      <c r="A904" s="4"/>
      <c r="B904" s="4"/>
      <c r="C904" s="4"/>
      <c r="D904" s="4"/>
      <c r="E904" s="176"/>
      <c r="F904" s="177"/>
      <c r="G904" s="177"/>
      <c r="H904" s="69"/>
      <c r="I904" s="69"/>
    </row>
    <row r="905" spans="1:9" s="9" customFormat="1">
      <c r="A905" s="4"/>
      <c r="B905" s="4"/>
      <c r="C905" s="4"/>
      <c r="D905" s="4"/>
      <c r="E905" s="176"/>
      <c r="F905" s="177"/>
      <c r="G905" s="177"/>
      <c r="H905" s="69"/>
      <c r="I905" s="69"/>
    </row>
    <row r="906" spans="1:9" s="9" customFormat="1">
      <c r="A906" s="4"/>
      <c r="B906" s="4"/>
      <c r="C906" s="4"/>
      <c r="D906" s="4"/>
      <c r="E906" s="176"/>
      <c r="F906" s="177"/>
      <c r="G906" s="177"/>
      <c r="H906" s="69"/>
      <c r="I906" s="69"/>
    </row>
    <row r="907" spans="1:9" s="9" customFormat="1">
      <c r="A907" s="4"/>
      <c r="B907" s="4"/>
      <c r="C907" s="4"/>
      <c r="D907" s="4"/>
      <c r="E907" s="176"/>
      <c r="F907" s="177"/>
      <c r="G907" s="177"/>
      <c r="H907" s="69"/>
      <c r="I907" s="69"/>
    </row>
    <row r="908" spans="1:9" s="9" customFormat="1">
      <c r="A908" s="4"/>
      <c r="B908" s="4"/>
      <c r="C908" s="4"/>
      <c r="D908" s="4"/>
      <c r="E908" s="176"/>
      <c r="F908" s="177"/>
      <c r="G908" s="177"/>
      <c r="H908" s="69"/>
      <c r="I908" s="69"/>
    </row>
    <row r="909" spans="1:9" s="9" customFormat="1">
      <c r="A909" s="4"/>
      <c r="B909" s="4"/>
      <c r="C909" s="4"/>
      <c r="D909" s="4"/>
      <c r="E909" s="176"/>
      <c r="F909" s="177"/>
      <c r="G909" s="177"/>
      <c r="H909" s="69"/>
      <c r="I909" s="69"/>
    </row>
    <row r="910" spans="1:9" s="9" customFormat="1">
      <c r="A910" s="4"/>
      <c r="B910" s="4"/>
      <c r="C910" s="4"/>
      <c r="D910" s="4"/>
      <c r="E910" s="176"/>
      <c r="F910" s="177"/>
      <c r="G910" s="177"/>
      <c r="H910" s="69"/>
      <c r="I910" s="69"/>
    </row>
    <row r="911" spans="1:9" s="9" customFormat="1">
      <c r="A911" s="4"/>
      <c r="B911" s="4"/>
      <c r="C911" s="4"/>
      <c r="D911" s="4"/>
      <c r="E911" s="176"/>
      <c r="F911" s="177"/>
      <c r="G911" s="177"/>
      <c r="H911" s="69"/>
      <c r="I911" s="69"/>
    </row>
    <row r="912" spans="1:9" s="9" customFormat="1">
      <c r="A912" s="4"/>
      <c r="B912" s="4"/>
      <c r="C912" s="4"/>
      <c r="D912" s="4"/>
      <c r="E912" s="176"/>
      <c r="F912" s="177"/>
      <c r="G912" s="177"/>
      <c r="H912" s="69"/>
      <c r="I912" s="69"/>
    </row>
    <row r="913" spans="1:9" s="9" customFormat="1">
      <c r="A913" s="4"/>
      <c r="B913" s="4"/>
      <c r="C913" s="4"/>
      <c r="D913" s="4"/>
      <c r="E913" s="176"/>
      <c r="F913" s="177"/>
      <c r="G913" s="177"/>
      <c r="H913" s="69"/>
      <c r="I913" s="69"/>
    </row>
    <row r="914" spans="1:9" s="9" customFormat="1">
      <c r="A914" s="4"/>
      <c r="B914" s="4"/>
      <c r="C914" s="4"/>
      <c r="D914" s="4"/>
      <c r="E914" s="176"/>
      <c r="F914" s="177"/>
      <c r="G914" s="177"/>
      <c r="H914" s="69"/>
      <c r="I914" s="69"/>
    </row>
    <row r="915" spans="1:9" s="9" customFormat="1">
      <c r="A915" s="4"/>
      <c r="B915" s="4"/>
      <c r="C915" s="4"/>
      <c r="D915" s="4"/>
      <c r="E915" s="176"/>
      <c r="F915" s="177"/>
      <c r="G915" s="177"/>
      <c r="H915" s="69"/>
      <c r="I915" s="69"/>
    </row>
    <row r="916" spans="1:9" s="9" customFormat="1">
      <c r="A916" s="4"/>
      <c r="B916" s="4"/>
      <c r="C916" s="4"/>
      <c r="D916" s="4"/>
      <c r="E916" s="176"/>
      <c r="F916" s="177"/>
      <c r="G916" s="177"/>
      <c r="H916" s="69"/>
      <c r="I916" s="69"/>
    </row>
    <row r="917" spans="1:9" s="9" customFormat="1">
      <c r="A917" s="4"/>
      <c r="B917" s="4"/>
      <c r="C917" s="4"/>
      <c r="D917" s="4"/>
      <c r="E917" s="176"/>
      <c r="F917" s="177"/>
      <c r="G917" s="177"/>
      <c r="H917" s="69"/>
      <c r="I917" s="69"/>
    </row>
    <row r="918" spans="1:9" s="9" customFormat="1">
      <c r="A918" s="4"/>
      <c r="B918" s="4"/>
      <c r="C918" s="4"/>
      <c r="D918" s="4"/>
      <c r="E918" s="176"/>
      <c r="F918" s="177"/>
      <c r="G918" s="177"/>
      <c r="H918" s="69"/>
      <c r="I918" s="69"/>
    </row>
    <row r="919" spans="1:9" s="9" customFormat="1">
      <c r="A919" s="4"/>
      <c r="B919" s="4"/>
      <c r="C919" s="4"/>
      <c r="D919" s="4"/>
      <c r="E919" s="176"/>
      <c r="F919" s="177"/>
      <c r="G919" s="177"/>
      <c r="H919" s="69"/>
      <c r="I919" s="69"/>
    </row>
    <row r="920" spans="1:9" s="9" customFormat="1">
      <c r="A920" s="4"/>
      <c r="B920" s="4"/>
      <c r="C920" s="4"/>
      <c r="D920" s="4"/>
      <c r="E920" s="176"/>
      <c r="F920" s="177"/>
      <c r="G920" s="177"/>
      <c r="H920" s="69"/>
      <c r="I920" s="69"/>
    </row>
    <row r="921" spans="1:9" s="9" customFormat="1">
      <c r="A921" s="4"/>
      <c r="B921" s="4"/>
      <c r="C921" s="4"/>
      <c r="D921" s="4"/>
      <c r="E921" s="176"/>
      <c r="F921" s="177"/>
      <c r="G921" s="177"/>
      <c r="H921" s="69"/>
      <c r="I921" s="69"/>
    </row>
    <row r="922" spans="1:9" s="9" customFormat="1">
      <c r="A922" s="4"/>
      <c r="B922" s="4"/>
      <c r="C922" s="4"/>
      <c r="D922" s="4"/>
      <c r="E922" s="176"/>
      <c r="F922" s="177"/>
      <c r="G922" s="177"/>
      <c r="H922" s="69"/>
      <c r="I922" s="69"/>
    </row>
  </sheetData>
  <mergeCells count="650">
    <mergeCell ref="A664:D664"/>
    <mergeCell ref="A665:D665"/>
    <mergeCell ref="A666:D666"/>
    <mergeCell ref="A667:D667"/>
    <mergeCell ref="A668:D668"/>
    <mergeCell ref="A669:D669"/>
    <mergeCell ref="A670:D670"/>
    <mergeCell ref="A671:D671"/>
    <mergeCell ref="A672:D672"/>
    <mergeCell ref="A673:D673"/>
    <mergeCell ref="A674:D674"/>
    <mergeCell ref="A677:G677"/>
    <mergeCell ref="A678:D679"/>
    <mergeCell ref="E678:E679"/>
    <mergeCell ref="A680:D680"/>
    <mergeCell ref="A681:D681"/>
    <mergeCell ref="A682:D682"/>
    <mergeCell ref="A683:D683"/>
    <mergeCell ref="A701:D701"/>
    <mergeCell ref="A684:D684"/>
    <mergeCell ref="A685:D685"/>
    <mergeCell ref="A686:D686"/>
    <mergeCell ref="A687:D687"/>
    <mergeCell ref="A688:D688"/>
    <mergeCell ref="A689:D689"/>
    <mergeCell ref="A690:D690"/>
    <mergeCell ref="A691:D691"/>
    <mergeCell ref="A692:D692"/>
    <mergeCell ref="A700:D700"/>
    <mergeCell ref="A693:D693"/>
    <mergeCell ref="A694:D694"/>
    <mergeCell ref="A695:D695"/>
    <mergeCell ref="A696:D696"/>
    <mergeCell ref="A697:D697"/>
    <mergeCell ref="A698:D698"/>
    <mergeCell ref="A699:D699"/>
    <mergeCell ref="A661:D661"/>
    <mergeCell ref="A662:D662"/>
    <mergeCell ref="A663:D663"/>
    <mergeCell ref="A644:D644"/>
    <mergeCell ref="A645:D645"/>
    <mergeCell ref="A646:D646"/>
    <mergeCell ref="A647:D647"/>
    <mergeCell ref="A650:G650"/>
    <mergeCell ref="A651:D652"/>
    <mergeCell ref="E651:E652"/>
    <mergeCell ref="A653:D653"/>
    <mergeCell ref="A654:D654"/>
    <mergeCell ref="A655:D655"/>
    <mergeCell ref="A656:D656"/>
    <mergeCell ref="A657:D657"/>
    <mergeCell ref="A658:D658"/>
    <mergeCell ref="A659:D659"/>
    <mergeCell ref="A660:D660"/>
    <mergeCell ref="A635:D635"/>
    <mergeCell ref="A636:D636"/>
    <mergeCell ref="A637:D637"/>
    <mergeCell ref="A638:D638"/>
    <mergeCell ref="A639:D639"/>
    <mergeCell ref="A640:D640"/>
    <mergeCell ref="A641:D641"/>
    <mergeCell ref="A642:D642"/>
    <mergeCell ref="A643:D643"/>
    <mergeCell ref="A626:D626"/>
    <mergeCell ref="A627:D627"/>
    <mergeCell ref="A628:D628"/>
    <mergeCell ref="A629:D629"/>
    <mergeCell ref="A630:D630"/>
    <mergeCell ref="A631:D631"/>
    <mergeCell ref="A632:D632"/>
    <mergeCell ref="A633:D633"/>
    <mergeCell ref="A634:D634"/>
    <mergeCell ref="A614:D614"/>
    <mergeCell ref="A615:D615"/>
    <mergeCell ref="A616:D616"/>
    <mergeCell ref="A617:D617"/>
    <mergeCell ref="A618:D618"/>
    <mergeCell ref="A619:D619"/>
    <mergeCell ref="A620:D620"/>
    <mergeCell ref="A623:G623"/>
    <mergeCell ref="A624:D625"/>
    <mergeCell ref="E624:E625"/>
    <mergeCell ref="A605:D605"/>
    <mergeCell ref="A606:D606"/>
    <mergeCell ref="A607:D607"/>
    <mergeCell ref="A608:D608"/>
    <mergeCell ref="A609:D609"/>
    <mergeCell ref="A610:D610"/>
    <mergeCell ref="A611:D611"/>
    <mergeCell ref="A612:D612"/>
    <mergeCell ref="A613:D613"/>
    <mergeCell ref="A596:G596"/>
    <mergeCell ref="A597:D598"/>
    <mergeCell ref="E597:E598"/>
    <mergeCell ref="A599:D599"/>
    <mergeCell ref="A600:D600"/>
    <mergeCell ref="A601:D601"/>
    <mergeCell ref="A602:D602"/>
    <mergeCell ref="A603:D603"/>
    <mergeCell ref="A604:D604"/>
    <mergeCell ref="A585:D585"/>
    <mergeCell ref="A586:D586"/>
    <mergeCell ref="A587:D587"/>
    <mergeCell ref="A588:D588"/>
    <mergeCell ref="A589:D589"/>
    <mergeCell ref="A590:D590"/>
    <mergeCell ref="A591:D591"/>
    <mergeCell ref="A592:D592"/>
    <mergeCell ref="A593:D593"/>
    <mergeCell ref="A576:D576"/>
    <mergeCell ref="A577:D577"/>
    <mergeCell ref="A578:D578"/>
    <mergeCell ref="A579:D579"/>
    <mergeCell ref="A580:D580"/>
    <mergeCell ref="A581:D581"/>
    <mergeCell ref="A582:D582"/>
    <mergeCell ref="A583:D583"/>
    <mergeCell ref="A584:D584"/>
    <mergeCell ref="A565:D565"/>
    <mergeCell ref="A566:D566"/>
    <mergeCell ref="A569:G569"/>
    <mergeCell ref="A570:D571"/>
    <mergeCell ref="E570:E571"/>
    <mergeCell ref="A572:D572"/>
    <mergeCell ref="A573:D573"/>
    <mergeCell ref="A574:D574"/>
    <mergeCell ref="A575:D575"/>
    <mergeCell ref="A556:D556"/>
    <mergeCell ref="A557:D557"/>
    <mergeCell ref="A558:D558"/>
    <mergeCell ref="A559:D559"/>
    <mergeCell ref="A560:D560"/>
    <mergeCell ref="A561:D561"/>
    <mergeCell ref="A562:D562"/>
    <mergeCell ref="A563:D563"/>
    <mergeCell ref="A564:D564"/>
    <mergeCell ref="A547:D547"/>
    <mergeCell ref="A548:D548"/>
    <mergeCell ref="A549:D549"/>
    <mergeCell ref="A550:D550"/>
    <mergeCell ref="A551:D551"/>
    <mergeCell ref="A552:D552"/>
    <mergeCell ref="A553:D553"/>
    <mergeCell ref="A554:D554"/>
    <mergeCell ref="A555:D555"/>
    <mergeCell ref="A536:D536"/>
    <mergeCell ref="A537:D537"/>
    <mergeCell ref="A538:D538"/>
    <mergeCell ref="A539:D539"/>
    <mergeCell ref="A542:G542"/>
    <mergeCell ref="A543:D544"/>
    <mergeCell ref="E543:E544"/>
    <mergeCell ref="A545:D545"/>
    <mergeCell ref="A546:D546"/>
    <mergeCell ref="A527:D527"/>
    <mergeCell ref="A528:D528"/>
    <mergeCell ref="A529:D529"/>
    <mergeCell ref="A530:D530"/>
    <mergeCell ref="A531:D531"/>
    <mergeCell ref="A532:D532"/>
    <mergeCell ref="A533:D533"/>
    <mergeCell ref="A534:D534"/>
    <mergeCell ref="A535:D535"/>
    <mergeCell ref="A518:D518"/>
    <mergeCell ref="A519:D519"/>
    <mergeCell ref="A520:D520"/>
    <mergeCell ref="A521:D521"/>
    <mergeCell ref="A522:D522"/>
    <mergeCell ref="A523:D523"/>
    <mergeCell ref="A524:D524"/>
    <mergeCell ref="A525:D525"/>
    <mergeCell ref="A526:D526"/>
    <mergeCell ref="A506:D506"/>
    <mergeCell ref="A507:D507"/>
    <mergeCell ref="A508:D508"/>
    <mergeCell ref="A509:D509"/>
    <mergeCell ref="A510:D510"/>
    <mergeCell ref="A511:D511"/>
    <mergeCell ref="A512:D512"/>
    <mergeCell ref="A515:G515"/>
    <mergeCell ref="A516:D517"/>
    <mergeCell ref="E516:E517"/>
    <mergeCell ref="A497:D497"/>
    <mergeCell ref="A498:D498"/>
    <mergeCell ref="A499:D499"/>
    <mergeCell ref="A500:D500"/>
    <mergeCell ref="A501:D501"/>
    <mergeCell ref="A502:D502"/>
    <mergeCell ref="A503:D503"/>
    <mergeCell ref="A504:D504"/>
    <mergeCell ref="A505:D505"/>
    <mergeCell ref="A488:G488"/>
    <mergeCell ref="A489:D490"/>
    <mergeCell ref="E489:E490"/>
    <mergeCell ref="A491:D491"/>
    <mergeCell ref="A492:D492"/>
    <mergeCell ref="A493:D493"/>
    <mergeCell ref="A494:D494"/>
    <mergeCell ref="A495:D495"/>
    <mergeCell ref="A496:D496"/>
    <mergeCell ref="A477:D477"/>
    <mergeCell ref="A478:D478"/>
    <mergeCell ref="A479:D479"/>
    <mergeCell ref="A480:D480"/>
    <mergeCell ref="A481:D481"/>
    <mergeCell ref="A482:D482"/>
    <mergeCell ref="A483:D483"/>
    <mergeCell ref="A484:D484"/>
    <mergeCell ref="A485:D485"/>
    <mergeCell ref="A468:D468"/>
    <mergeCell ref="A469:D469"/>
    <mergeCell ref="A470:D470"/>
    <mergeCell ref="A471:D471"/>
    <mergeCell ref="A472:D472"/>
    <mergeCell ref="A473:D473"/>
    <mergeCell ref="A474:D474"/>
    <mergeCell ref="A475:D475"/>
    <mergeCell ref="A476:D476"/>
    <mergeCell ref="A457:D457"/>
    <mergeCell ref="A458:D458"/>
    <mergeCell ref="A461:G461"/>
    <mergeCell ref="A462:D463"/>
    <mergeCell ref="E462:E463"/>
    <mergeCell ref="A464:D464"/>
    <mergeCell ref="A465:D465"/>
    <mergeCell ref="A466:D466"/>
    <mergeCell ref="A467:D467"/>
    <mergeCell ref="A448:D448"/>
    <mergeCell ref="A449:D449"/>
    <mergeCell ref="A450:D450"/>
    <mergeCell ref="A451:D451"/>
    <mergeCell ref="A452:D452"/>
    <mergeCell ref="A453:D453"/>
    <mergeCell ref="A454:D454"/>
    <mergeCell ref="A455:D455"/>
    <mergeCell ref="A456:D456"/>
    <mergeCell ref="A439:D439"/>
    <mergeCell ref="A440:D440"/>
    <mergeCell ref="A441:D441"/>
    <mergeCell ref="A442:D442"/>
    <mergeCell ref="A443:D443"/>
    <mergeCell ref="A444:D444"/>
    <mergeCell ref="A445:D445"/>
    <mergeCell ref="A446:D446"/>
    <mergeCell ref="A447:D447"/>
    <mergeCell ref="A428:D428"/>
    <mergeCell ref="A429:D429"/>
    <mergeCell ref="A430:D430"/>
    <mergeCell ref="A431:D431"/>
    <mergeCell ref="A434:G434"/>
    <mergeCell ref="A435:D436"/>
    <mergeCell ref="E435:E436"/>
    <mergeCell ref="A437:D437"/>
    <mergeCell ref="A438:D438"/>
    <mergeCell ref="A419:D419"/>
    <mergeCell ref="A420:D420"/>
    <mergeCell ref="A421:D421"/>
    <mergeCell ref="A422:D422"/>
    <mergeCell ref="A423:D423"/>
    <mergeCell ref="A424:D424"/>
    <mergeCell ref="A425:D425"/>
    <mergeCell ref="A426:D426"/>
    <mergeCell ref="A427:D427"/>
    <mergeCell ref="A410:D410"/>
    <mergeCell ref="A411:D411"/>
    <mergeCell ref="A412:D412"/>
    <mergeCell ref="A413:D413"/>
    <mergeCell ref="A414:D414"/>
    <mergeCell ref="A415:D415"/>
    <mergeCell ref="A416:D416"/>
    <mergeCell ref="A417:D417"/>
    <mergeCell ref="A418:D418"/>
    <mergeCell ref="A344:D344"/>
    <mergeCell ref="A345:D345"/>
    <mergeCell ref="A346:D346"/>
    <mergeCell ref="A347:D347"/>
    <mergeCell ref="A348:D348"/>
    <mergeCell ref="A349:D349"/>
    <mergeCell ref="A350:D350"/>
    <mergeCell ref="A407:G407"/>
    <mergeCell ref="A408:D409"/>
    <mergeCell ref="E408:E409"/>
    <mergeCell ref="A353:G353"/>
    <mergeCell ref="A354:D355"/>
    <mergeCell ref="E354:E355"/>
    <mergeCell ref="A356:D356"/>
    <mergeCell ref="A357:D357"/>
    <mergeCell ref="A358:D358"/>
    <mergeCell ref="A359:D359"/>
    <mergeCell ref="A360:D360"/>
    <mergeCell ref="A361:D361"/>
    <mergeCell ref="A362:D362"/>
    <mergeCell ref="A363:D363"/>
    <mergeCell ref="A364:D364"/>
    <mergeCell ref="A365:D365"/>
    <mergeCell ref="A366:D366"/>
    <mergeCell ref="A335:D335"/>
    <mergeCell ref="A336:D336"/>
    <mergeCell ref="A337:D337"/>
    <mergeCell ref="A338:D338"/>
    <mergeCell ref="A339:D339"/>
    <mergeCell ref="A340:D340"/>
    <mergeCell ref="A341:D341"/>
    <mergeCell ref="A342:D342"/>
    <mergeCell ref="A343:D343"/>
    <mergeCell ref="A326:G326"/>
    <mergeCell ref="A327:D328"/>
    <mergeCell ref="E327:E328"/>
    <mergeCell ref="A329:D329"/>
    <mergeCell ref="A330:D330"/>
    <mergeCell ref="A331:D331"/>
    <mergeCell ref="A332:D332"/>
    <mergeCell ref="A333:D333"/>
    <mergeCell ref="A334:D334"/>
    <mergeCell ref="A315:D315"/>
    <mergeCell ref="A316:D316"/>
    <mergeCell ref="A317:D317"/>
    <mergeCell ref="A318:D318"/>
    <mergeCell ref="A319:D319"/>
    <mergeCell ref="A320:D320"/>
    <mergeCell ref="A321:D321"/>
    <mergeCell ref="A322:D322"/>
    <mergeCell ref="A323:D323"/>
    <mergeCell ref="A306:D306"/>
    <mergeCell ref="A307:D307"/>
    <mergeCell ref="A308:D308"/>
    <mergeCell ref="A309:D309"/>
    <mergeCell ref="A310:D310"/>
    <mergeCell ref="A311:D311"/>
    <mergeCell ref="A312:D312"/>
    <mergeCell ref="A313:D313"/>
    <mergeCell ref="A314:D314"/>
    <mergeCell ref="A295:D295"/>
    <mergeCell ref="A296:D296"/>
    <mergeCell ref="A299:G299"/>
    <mergeCell ref="A300:D301"/>
    <mergeCell ref="E300:E301"/>
    <mergeCell ref="A302:D302"/>
    <mergeCell ref="A303:D303"/>
    <mergeCell ref="A304:D304"/>
    <mergeCell ref="A305:D305"/>
    <mergeCell ref="A286:D286"/>
    <mergeCell ref="A287:D287"/>
    <mergeCell ref="A288:D288"/>
    <mergeCell ref="A289:D289"/>
    <mergeCell ref="A290:D290"/>
    <mergeCell ref="A291:D291"/>
    <mergeCell ref="A292:D292"/>
    <mergeCell ref="A293:D293"/>
    <mergeCell ref="A294:D294"/>
    <mergeCell ref="A277:D277"/>
    <mergeCell ref="A278:D278"/>
    <mergeCell ref="A279:D279"/>
    <mergeCell ref="A280:D280"/>
    <mergeCell ref="A281:D281"/>
    <mergeCell ref="A282:D282"/>
    <mergeCell ref="A283:D283"/>
    <mergeCell ref="A284:D284"/>
    <mergeCell ref="A285:D285"/>
    <mergeCell ref="A3:D4"/>
    <mergeCell ref="E3:E4"/>
    <mergeCell ref="A2:G2"/>
    <mergeCell ref="A5:D5"/>
    <mergeCell ref="A272:G272"/>
    <mergeCell ref="A273:D274"/>
    <mergeCell ref="E273:E274"/>
    <mergeCell ref="A275:D275"/>
    <mergeCell ref="A276:D276"/>
    <mergeCell ref="A12:D12"/>
    <mergeCell ref="A13:D13"/>
    <mergeCell ref="A14:D14"/>
    <mergeCell ref="A15:D15"/>
    <mergeCell ref="A16:D16"/>
    <mergeCell ref="A6:D6"/>
    <mergeCell ref="A7:D7"/>
    <mergeCell ref="A8:D8"/>
    <mergeCell ref="A9:D9"/>
    <mergeCell ref="A10:D10"/>
    <mergeCell ref="A11:D11"/>
    <mergeCell ref="A22:D22"/>
    <mergeCell ref="A23:D23"/>
    <mergeCell ref="A24:D24"/>
    <mergeCell ref="A25:D25"/>
    <mergeCell ref="A17:D17"/>
    <mergeCell ref="A18:D18"/>
    <mergeCell ref="A19:D19"/>
    <mergeCell ref="A20:D20"/>
    <mergeCell ref="A21:D21"/>
    <mergeCell ref="A32:D32"/>
    <mergeCell ref="A33:D33"/>
    <mergeCell ref="A34:D34"/>
    <mergeCell ref="A35:D35"/>
    <mergeCell ref="A36:D36"/>
    <mergeCell ref="A37:D37"/>
    <mergeCell ref="A26:D26"/>
    <mergeCell ref="A29:G29"/>
    <mergeCell ref="A30:D31"/>
    <mergeCell ref="E30:E31"/>
    <mergeCell ref="A44:D44"/>
    <mergeCell ref="A45:D45"/>
    <mergeCell ref="A46:D46"/>
    <mergeCell ref="A47:D47"/>
    <mergeCell ref="A48:D48"/>
    <mergeCell ref="A49:D49"/>
    <mergeCell ref="A38:D38"/>
    <mergeCell ref="A39:D39"/>
    <mergeCell ref="A40:D40"/>
    <mergeCell ref="A41:D41"/>
    <mergeCell ref="A42:D42"/>
    <mergeCell ref="A43:D43"/>
    <mergeCell ref="A65:D65"/>
    <mergeCell ref="A66:D66"/>
    <mergeCell ref="A67:D67"/>
    <mergeCell ref="A68:D68"/>
    <mergeCell ref="A69:D69"/>
    <mergeCell ref="A50:D50"/>
    <mergeCell ref="A51:D51"/>
    <mergeCell ref="A52:D52"/>
    <mergeCell ref="A53:D53"/>
    <mergeCell ref="A62:D62"/>
    <mergeCell ref="A63:D63"/>
    <mergeCell ref="A83:G83"/>
    <mergeCell ref="A84:D85"/>
    <mergeCell ref="E84:E85"/>
    <mergeCell ref="A86:D86"/>
    <mergeCell ref="A87:D87"/>
    <mergeCell ref="A88:D88"/>
    <mergeCell ref="A56:G56"/>
    <mergeCell ref="A57:D58"/>
    <mergeCell ref="E57:E58"/>
    <mergeCell ref="A59:D59"/>
    <mergeCell ref="A60:D60"/>
    <mergeCell ref="A61:D61"/>
    <mergeCell ref="A76:D76"/>
    <mergeCell ref="A77:D77"/>
    <mergeCell ref="A78:D78"/>
    <mergeCell ref="A79:D79"/>
    <mergeCell ref="A80:D80"/>
    <mergeCell ref="A70:D70"/>
    <mergeCell ref="A71:D71"/>
    <mergeCell ref="A72:D72"/>
    <mergeCell ref="A73:D73"/>
    <mergeCell ref="A74:D74"/>
    <mergeCell ref="A75:D75"/>
    <mergeCell ref="A64:D64"/>
    <mergeCell ref="A95:D95"/>
    <mergeCell ref="A96:D96"/>
    <mergeCell ref="A97:D97"/>
    <mergeCell ref="A98:D98"/>
    <mergeCell ref="A99:D99"/>
    <mergeCell ref="A100:D100"/>
    <mergeCell ref="A89:D89"/>
    <mergeCell ref="A90:D90"/>
    <mergeCell ref="A91:D91"/>
    <mergeCell ref="A92:D92"/>
    <mergeCell ref="A93:D93"/>
    <mergeCell ref="A94:D94"/>
    <mergeCell ref="A107:D107"/>
    <mergeCell ref="A110:G110"/>
    <mergeCell ref="A111:D112"/>
    <mergeCell ref="E111:E112"/>
    <mergeCell ref="A113:D113"/>
    <mergeCell ref="A114:D114"/>
    <mergeCell ref="A101:D101"/>
    <mergeCell ref="A102:D102"/>
    <mergeCell ref="A103:D103"/>
    <mergeCell ref="A104:D104"/>
    <mergeCell ref="A105:D105"/>
    <mergeCell ref="A106:D106"/>
    <mergeCell ref="A121:D121"/>
    <mergeCell ref="A122:D122"/>
    <mergeCell ref="A123:D123"/>
    <mergeCell ref="A124:D124"/>
    <mergeCell ref="A125:D125"/>
    <mergeCell ref="A126:D126"/>
    <mergeCell ref="A115:D115"/>
    <mergeCell ref="A116:D116"/>
    <mergeCell ref="A117:D117"/>
    <mergeCell ref="A118:D118"/>
    <mergeCell ref="A119:D119"/>
    <mergeCell ref="A120:D120"/>
    <mergeCell ref="A133:D133"/>
    <mergeCell ref="A134:D134"/>
    <mergeCell ref="A137:G137"/>
    <mergeCell ref="A138:D139"/>
    <mergeCell ref="E138:E139"/>
    <mergeCell ref="A140:D140"/>
    <mergeCell ref="A127:D127"/>
    <mergeCell ref="A128:D128"/>
    <mergeCell ref="A129:D129"/>
    <mergeCell ref="A130:D130"/>
    <mergeCell ref="A131:D131"/>
    <mergeCell ref="A132:D132"/>
    <mergeCell ref="A147:D147"/>
    <mergeCell ref="A148:D148"/>
    <mergeCell ref="A149:D149"/>
    <mergeCell ref="A150:D150"/>
    <mergeCell ref="A151:D151"/>
    <mergeCell ref="A152:D152"/>
    <mergeCell ref="A141:D141"/>
    <mergeCell ref="A142:D142"/>
    <mergeCell ref="A143:D143"/>
    <mergeCell ref="A144:D144"/>
    <mergeCell ref="A145:D145"/>
    <mergeCell ref="A146:D146"/>
    <mergeCell ref="A159:D159"/>
    <mergeCell ref="A160:D160"/>
    <mergeCell ref="A161:D161"/>
    <mergeCell ref="A164:G164"/>
    <mergeCell ref="A165:D166"/>
    <mergeCell ref="E165:E166"/>
    <mergeCell ref="A153:D153"/>
    <mergeCell ref="A154:D154"/>
    <mergeCell ref="A155:D155"/>
    <mergeCell ref="A156:D156"/>
    <mergeCell ref="A157:D157"/>
    <mergeCell ref="A158:D158"/>
    <mergeCell ref="A173:D173"/>
    <mergeCell ref="A174:D174"/>
    <mergeCell ref="A175:D175"/>
    <mergeCell ref="A176:D176"/>
    <mergeCell ref="A177:D177"/>
    <mergeCell ref="A178:D178"/>
    <mergeCell ref="A167:D167"/>
    <mergeCell ref="A168:D168"/>
    <mergeCell ref="A169:D169"/>
    <mergeCell ref="A170:D170"/>
    <mergeCell ref="A171:D171"/>
    <mergeCell ref="A172:D172"/>
    <mergeCell ref="A185:D185"/>
    <mergeCell ref="A186:D186"/>
    <mergeCell ref="A187:D187"/>
    <mergeCell ref="A188:D188"/>
    <mergeCell ref="A191:G191"/>
    <mergeCell ref="A192:D193"/>
    <mergeCell ref="E192:E193"/>
    <mergeCell ref="A179:D179"/>
    <mergeCell ref="A180:D180"/>
    <mergeCell ref="A181:D181"/>
    <mergeCell ref="A182:D182"/>
    <mergeCell ref="A183:D183"/>
    <mergeCell ref="A184:D184"/>
    <mergeCell ref="A200:D200"/>
    <mergeCell ref="A201:D201"/>
    <mergeCell ref="A202:D202"/>
    <mergeCell ref="A203:D203"/>
    <mergeCell ref="A204:D204"/>
    <mergeCell ref="A205:D205"/>
    <mergeCell ref="A194:D194"/>
    <mergeCell ref="A195:D195"/>
    <mergeCell ref="A196:D196"/>
    <mergeCell ref="A197:D197"/>
    <mergeCell ref="A198:D198"/>
    <mergeCell ref="A199:D199"/>
    <mergeCell ref="A212:D212"/>
    <mergeCell ref="A213:D213"/>
    <mergeCell ref="A214:D214"/>
    <mergeCell ref="A215:D215"/>
    <mergeCell ref="A218:G218"/>
    <mergeCell ref="A219:D220"/>
    <mergeCell ref="E219:E220"/>
    <mergeCell ref="A206:D206"/>
    <mergeCell ref="A207:D207"/>
    <mergeCell ref="A208:D208"/>
    <mergeCell ref="A209:D209"/>
    <mergeCell ref="A210:D210"/>
    <mergeCell ref="A211:D211"/>
    <mergeCell ref="A227:D227"/>
    <mergeCell ref="A228:D228"/>
    <mergeCell ref="A229:D229"/>
    <mergeCell ref="A230:D230"/>
    <mergeCell ref="A231:D231"/>
    <mergeCell ref="A232:D232"/>
    <mergeCell ref="A221:D221"/>
    <mergeCell ref="A222:D222"/>
    <mergeCell ref="A223:D223"/>
    <mergeCell ref="A224:D224"/>
    <mergeCell ref="A225:D225"/>
    <mergeCell ref="A226:D226"/>
    <mergeCell ref="A239:D239"/>
    <mergeCell ref="A240:D240"/>
    <mergeCell ref="A241:D241"/>
    <mergeCell ref="A242:D242"/>
    <mergeCell ref="A245:G245"/>
    <mergeCell ref="A246:D247"/>
    <mergeCell ref="E246:E247"/>
    <mergeCell ref="A233:D233"/>
    <mergeCell ref="A234:D234"/>
    <mergeCell ref="A235:D235"/>
    <mergeCell ref="A236:D236"/>
    <mergeCell ref="A237:D237"/>
    <mergeCell ref="A238:D238"/>
    <mergeCell ref="A254:D254"/>
    <mergeCell ref="A255:D255"/>
    <mergeCell ref="A256:D256"/>
    <mergeCell ref="A257:D257"/>
    <mergeCell ref="A258:D258"/>
    <mergeCell ref="A259:D259"/>
    <mergeCell ref="A248:D248"/>
    <mergeCell ref="A249:D249"/>
    <mergeCell ref="A250:D250"/>
    <mergeCell ref="A251:D251"/>
    <mergeCell ref="A252:D252"/>
    <mergeCell ref="A253:D253"/>
    <mergeCell ref="A266:D266"/>
    <mergeCell ref="A267:D267"/>
    <mergeCell ref="A268:D268"/>
    <mergeCell ref="A269:D269"/>
    <mergeCell ref="A260:D260"/>
    <mergeCell ref="A261:D261"/>
    <mergeCell ref="A262:D262"/>
    <mergeCell ref="A263:D263"/>
    <mergeCell ref="A264:D264"/>
    <mergeCell ref="A265:D265"/>
    <mergeCell ref="A367:D367"/>
    <mergeCell ref="A368:D368"/>
    <mergeCell ref="A369:D369"/>
    <mergeCell ref="A370:D370"/>
    <mergeCell ref="A371:D371"/>
    <mergeCell ref="A372:D372"/>
    <mergeCell ref="A373:D373"/>
    <mergeCell ref="A374:D374"/>
    <mergeCell ref="A375:D375"/>
    <mergeCell ref="A389:D389"/>
    <mergeCell ref="A390:D390"/>
    <mergeCell ref="A391:D391"/>
    <mergeCell ref="A392:D392"/>
    <mergeCell ref="A393:D393"/>
    <mergeCell ref="A394:D394"/>
    <mergeCell ref="A395:D395"/>
    <mergeCell ref="A376:D376"/>
    <mergeCell ref="A377:D377"/>
    <mergeCell ref="A380:G380"/>
    <mergeCell ref="A381:D382"/>
    <mergeCell ref="E381:E382"/>
    <mergeCell ref="A383:D383"/>
    <mergeCell ref="A384:D384"/>
    <mergeCell ref="A385:D385"/>
    <mergeCell ref="A386:D386"/>
    <mergeCell ref="A387:D387"/>
    <mergeCell ref="A388:D388"/>
    <mergeCell ref="A404:D404"/>
    <mergeCell ref="A396:D396"/>
    <mergeCell ref="A397:D397"/>
    <mergeCell ref="A398:D398"/>
    <mergeCell ref="A399:D399"/>
    <mergeCell ref="A400:D400"/>
    <mergeCell ref="A401:D401"/>
    <mergeCell ref="A402:D402"/>
    <mergeCell ref="A403:D403"/>
  </mergeCells>
  <pageMargins left="0.51181102362204722" right="0.51181102362204722" top="0.78740157480314965" bottom="0.78740157480314965" header="0.31496062992125984" footer="0.31496062992125984"/>
  <pageSetup paperSize="9" scale="83" orientation="portrait" r:id="rId1"/>
  <rowBreaks count="11" manualBreakCount="11">
    <brk id="55" max="6" man="1"/>
    <brk id="109" max="6" man="1"/>
    <brk id="163" max="6" man="1"/>
    <brk id="217" max="6" man="1"/>
    <brk id="271" max="6" man="1"/>
    <brk id="325" max="6" man="1"/>
    <brk id="433" max="6" man="1"/>
    <brk id="487" max="6" man="1"/>
    <brk id="541" max="6" man="1"/>
    <brk id="595" max="6" man="1"/>
    <brk id="649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T404"/>
  <sheetViews>
    <sheetView view="pageBreakPreview" zoomScale="110" zoomScaleNormal="100" zoomScaleSheetLayoutView="110" workbookViewId="0">
      <selection activeCell="M32" sqref="A2:M32"/>
    </sheetView>
  </sheetViews>
  <sheetFormatPr defaultRowHeight="15"/>
  <cols>
    <col min="1" max="3" width="15.7109375" style="1" customWidth="1"/>
    <col min="4" max="11" width="10.7109375" style="1" customWidth="1"/>
    <col min="12" max="13" width="12.7109375" style="1" customWidth="1"/>
    <col min="14" max="18" width="12.7109375" style="4" customWidth="1"/>
    <col min="19" max="46" width="9.140625" style="9"/>
  </cols>
  <sheetData>
    <row r="1" spans="1:18" s="9" customForma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>
      <c r="A2" s="261" t="s">
        <v>258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</row>
    <row r="3" spans="1:18">
      <c r="A3" s="262" t="s">
        <v>259</v>
      </c>
      <c r="B3" s="262"/>
      <c r="C3" s="257"/>
      <c r="D3" s="263" t="s">
        <v>167</v>
      </c>
      <c r="E3" s="257"/>
      <c r="F3" s="263" t="s">
        <v>193</v>
      </c>
      <c r="G3" s="257"/>
      <c r="H3" s="256" t="s">
        <v>261</v>
      </c>
      <c r="I3" s="257"/>
      <c r="J3" s="256" t="s">
        <v>262</v>
      </c>
      <c r="K3" s="257"/>
      <c r="L3" s="256" t="s">
        <v>238</v>
      </c>
      <c r="M3" s="257"/>
    </row>
    <row r="4" spans="1:18" ht="15" customHeight="1">
      <c r="A4" s="257"/>
      <c r="B4" s="257"/>
      <c r="C4" s="257"/>
      <c r="D4" s="262" t="s">
        <v>213</v>
      </c>
      <c r="E4" s="259" t="s">
        <v>260</v>
      </c>
      <c r="F4" s="262" t="s">
        <v>213</v>
      </c>
      <c r="G4" s="259" t="s">
        <v>260</v>
      </c>
      <c r="H4" s="262" t="s">
        <v>213</v>
      </c>
      <c r="I4" s="259" t="s">
        <v>260</v>
      </c>
      <c r="J4" s="258" t="s">
        <v>213</v>
      </c>
      <c r="K4" s="259" t="s">
        <v>260</v>
      </c>
      <c r="L4" s="258" t="s">
        <v>213</v>
      </c>
      <c r="M4" s="259" t="s">
        <v>260</v>
      </c>
    </row>
    <row r="5" spans="1:18">
      <c r="A5" s="257"/>
      <c r="B5" s="257"/>
      <c r="C5" s="257"/>
      <c r="D5" s="257"/>
      <c r="E5" s="260"/>
      <c r="F5" s="257"/>
      <c r="G5" s="260"/>
      <c r="H5" s="257"/>
      <c r="I5" s="260"/>
      <c r="J5" s="257"/>
      <c r="K5" s="260"/>
      <c r="L5" s="257"/>
      <c r="M5" s="260"/>
    </row>
    <row r="6" spans="1:18">
      <c r="A6" s="255" t="s">
        <v>168</v>
      </c>
      <c r="B6" s="255" t="s">
        <v>168</v>
      </c>
      <c r="C6" s="255" t="s">
        <v>168</v>
      </c>
      <c r="D6" s="146">
        <f>'Área ajustada'!E5</f>
        <v>321.33000000000004</v>
      </c>
      <c r="E6" s="146">
        <f>'Área ajustada'!G5</f>
        <v>642.66000000000008</v>
      </c>
      <c r="F6" s="147">
        <f>'Área ajustada'!E13</f>
        <v>628.73</v>
      </c>
      <c r="G6" s="147">
        <f>'Área ajustada'!G13</f>
        <v>456.154</v>
      </c>
      <c r="H6" s="148">
        <f>'Área ajustada'!E20</f>
        <v>160.63999999999999</v>
      </c>
      <c r="I6" s="148">
        <f>'Área ajustada'!G20</f>
        <v>160.63999999999999</v>
      </c>
      <c r="J6" s="148">
        <f>'Área ajustada'!E25</f>
        <v>94.87</v>
      </c>
      <c r="K6" s="148">
        <f>'Área ajustada'!G25</f>
        <v>189.74</v>
      </c>
      <c r="L6" s="149">
        <f>D6+F6+H6+J6</f>
        <v>1205.5700000000002</v>
      </c>
      <c r="M6" s="149">
        <f>E6+G6+I6+K6</f>
        <v>1449.1940000000002</v>
      </c>
    </row>
    <row r="7" spans="1:18">
      <c r="A7" s="255" t="s">
        <v>169</v>
      </c>
      <c r="B7" s="255" t="s">
        <v>169</v>
      </c>
      <c r="C7" s="255" t="s">
        <v>169</v>
      </c>
      <c r="D7" s="146">
        <f>'Área ajustada'!E32</f>
        <v>321.33000000000004</v>
      </c>
      <c r="E7" s="146">
        <f>'Área ajustada'!G32</f>
        <v>642.66000000000008</v>
      </c>
      <c r="F7" s="147">
        <f>'Área ajustada'!E40</f>
        <v>628.73</v>
      </c>
      <c r="G7" s="147">
        <f>'Área ajustada'!G40</f>
        <v>456.154</v>
      </c>
      <c r="H7" s="148">
        <f>'Área ajustada'!E47</f>
        <v>160.63999999999999</v>
      </c>
      <c r="I7" s="148">
        <f>'Área ajustada'!G47</f>
        <v>160.63999999999999</v>
      </c>
      <c r="J7" s="148">
        <f>'Área ajustada'!E52</f>
        <v>94.87</v>
      </c>
      <c r="K7" s="148">
        <f>'Área ajustada'!G52</f>
        <v>189.74</v>
      </c>
      <c r="L7" s="149">
        <f t="shared" ref="L7:L31" si="0">D7+F7+H7+J7</f>
        <v>1205.5700000000002</v>
      </c>
      <c r="M7" s="149">
        <f t="shared" ref="M7:M31" si="1">E7+G7+I7+K7</f>
        <v>1449.1940000000002</v>
      </c>
    </row>
    <row r="8" spans="1:18">
      <c r="A8" s="255" t="s">
        <v>170</v>
      </c>
      <c r="B8" s="255" t="s">
        <v>170</v>
      </c>
      <c r="C8" s="255" t="s">
        <v>170</v>
      </c>
      <c r="D8" s="146">
        <f>'Área ajustada'!E59</f>
        <v>255.39999999999995</v>
      </c>
      <c r="E8" s="146">
        <f>'Área ajustada'!G59</f>
        <v>510.79999999999995</v>
      </c>
      <c r="F8" s="147">
        <f>'Área ajustada'!E67</f>
        <v>165.89</v>
      </c>
      <c r="G8" s="147">
        <f>'Área ajustada'!G67</f>
        <v>165.89</v>
      </c>
      <c r="H8" s="148">
        <f>'Área ajustada'!E74</f>
        <v>57.6</v>
      </c>
      <c r="I8" s="148">
        <f>'Área ajustada'!G74</f>
        <v>57.6</v>
      </c>
      <c r="J8" s="148">
        <f>'Área ajustada'!E79</f>
        <v>77.22</v>
      </c>
      <c r="K8" s="148">
        <f>'Área ajustada'!G79</f>
        <v>154.44</v>
      </c>
      <c r="L8" s="149">
        <f t="shared" si="0"/>
        <v>556.11</v>
      </c>
      <c r="M8" s="149">
        <f t="shared" si="1"/>
        <v>888.73</v>
      </c>
    </row>
    <row r="9" spans="1:18">
      <c r="A9" s="255" t="s">
        <v>172</v>
      </c>
      <c r="B9" s="255" t="s">
        <v>172</v>
      </c>
      <c r="C9" s="255" t="s">
        <v>172</v>
      </c>
      <c r="D9" s="146">
        <f>'Área ajustada'!E86</f>
        <v>274.46999999999997</v>
      </c>
      <c r="E9" s="146">
        <f>'Área ajustada'!G86</f>
        <v>548.93999999999994</v>
      </c>
      <c r="F9" s="147">
        <f>'Área ajustada'!E94</f>
        <v>270.64</v>
      </c>
      <c r="G9" s="147">
        <f>'Área ajustada'!G94</f>
        <v>118.76800000000001</v>
      </c>
      <c r="H9" s="148">
        <f>'Área ajustada'!E101</f>
        <v>86.06</v>
      </c>
      <c r="I9" s="148">
        <f>'Área ajustada'!G101</f>
        <v>86.06</v>
      </c>
      <c r="J9" s="148">
        <f>'Área ajustada'!E106</f>
        <v>103.64</v>
      </c>
      <c r="K9" s="148">
        <f>'Área ajustada'!G106</f>
        <v>207.28000000000003</v>
      </c>
      <c r="L9" s="149">
        <f t="shared" si="0"/>
        <v>734.80999999999983</v>
      </c>
      <c r="M9" s="149">
        <f t="shared" si="1"/>
        <v>961.048</v>
      </c>
    </row>
    <row r="10" spans="1:18">
      <c r="A10" s="255" t="s">
        <v>173</v>
      </c>
      <c r="B10" s="255" t="s">
        <v>173</v>
      </c>
      <c r="C10" s="255" t="s">
        <v>173</v>
      </c>
      <c r="D10" s="146">
        <f>'Área ajustada'!E113</f>
        <v>252.32999999999998</v>
      </c>
      <c r="E10" s="146">
        <f>'Área ajustada'!G113</f>
        <v>504.65999999999997</v>
      </c>
      <c r="F10" s="147">
        <f>'Área ajustada'!E121</f>
        <v>78</v>
      </c>
      <c r="G10" s="147">
        <f>'Área ajustada'!G121</f>
        <v>78</v>
      </c>
      <c r="H10" s="148">
        <f>'Área ajustada'!E128</f>
        <v>83</v>
      </c>
      <c r="I10" s="148">
        <f>'Área ajustada'!G128</f>
        <v>83</v>
      </c>
      <c r="J10" s="148">
        <f>'Área ajustada'!E133</f>
        <v>102.3</v>
      </c>
      <c r="K10" s="148">
        <f>'Área ajustada'!G133</f>
        <v>204.6</v>
      </c>
      <c r="L10" s="149">
        <f t="shared" si="0"/>
        <v>515.63</v>
      </c>
      <c r="M10" s="149">
        <f t="shared" si="1"/>
        <v>870.26</v>
      </c>
    </row>
    <row r="11" spans="1:18">
      <c r="A11" s="255" t="s">
        <v>174</v>
      </c>
      <c r="B11" s="255" t="s">
        <v>174</v>
      </c>
      <c r="C11" s="255" t="s">
        <v>174</v>
      </c>
      <c r="D11" s="146">
        <f>'Área ajustada'!E140</f>
        <v>210.74</v>
      </c>
      <c r="E11" s="146">
        <f>'Área ajustada'!G140</f>
        <v>421.48</v>
      </c>
      <c r="F11" s="147">
        <f>'Área ajustada'!E148</f>
        <v>20.18</v>
      </c>
      <c r="G11" s="147">
        <f>'Área ajustada'!G148</f>
        <v>20.18</v>
      </c>
      <c r="H11" s="148">
        <f>'Área ajustada'!E155</f>
        <v>62.48</v>
      </c>
      <c r="I11" s="148">
        <f>'Área ajustada'!G155</f>
        <v>62.48</v>
      </c>
      <c r="J11" s="148">
        <f>'Área ajustada'!E160</f>
        <v>64.11</v>
      </c>
      <c r="K11" s="148">
        <f>'Área ajustada'!G160</f>
        <v>128.22</v>
      </c>
      <c r="L11" s="149">
        <f t="shared" si="0"/>
        <v>357.51000000000005</v>
      </c>
      <c r="M11" s="149">
        <f t="shared" si="1"/>
        <v>632.36</v>
      </c>
    </row>
    <row r="12" spans="1:18">
      <c r="A12" s="255" t="s">
        <v>175</v>
      </c>
      <c r="B12" s="255" t="s">
        <v>175</v>
      </c>
      <c r="C12" s="255" t="s">
        <v>175</v>
      </c>
      <c r="D12" s="146">
        <f>'Área ajustada'!E167</f>
        <v>236.63</v>
      </c>
      <c r="E12" s="146">
        <f>'Área ajustada'!G167</f>
        <v>473.26</v>
      </c>
      <c r="F12" s="147">
        <f>'Área ajustada'!E175</f>
        <v>583.33999999999992</v>
      </c>
      <c r="G12" s="147">
        <f>'Área ajustada'!G175</f>
        <v>310.476</v>
      </c>
      <c r="H12" s="148">
        <f>'Área ajustada'!E182</f>
        <v>145.04</v>
      </c>
      <c r="I12" s="148">
        <f>'Área ajustada'!G182</f>
        <v>145.04</v>
      </c>
      <c r="J12" s="148">
        <f>'Área ajustada'!E187</f>
        <v>79.37</v>
      </c>
      <c r="K12" s="148">
        <f>'Área ajustada'!G187</f>
        <v>158.74</v>
      </c>
      <c r="L12" s="149">
        <f t="shared" si="0"/>
        <v>1044.3799999999999</v>
      </c>
      <c r="M12" s="149">
        <f t="shared" si="1"/>
        <v>1087.5160000000001</v>
      </c>
    </row>
    <row r="13" spans="1:18">
      <c r="A13" s="255" t="s">
        <v>176</v>
      </c>
      <c r="B13" s="255" t="s">
        <v>176</v>
      </c>
      <c r="C13" s="255" t="s">
        <v>176</v>
      </c>
      <c r="D13" s="146">
        <f>'Área ajustada'!E194</f>
        <v>236.63</v>
      </c>
      <c r="E13" s="146">
        <f>'Área ajustada'!G194</f>
        <v>473.26</v>
      </c>
      <c r="F13" s="147">
        <f>'Área ajustada'!E202</f>
        <v>583.33999999999992</v>
      </c>
      <c r="G13" s="147">
        <f>'Área ajustada'!G202</f>
        <v>310.476</v>
      </c>
      <c r="H13" s="148">
        <f>'Área ajustada'!E209</f>
        <v>145.04</v>
      </c>
      <c r="I13" s="148">
        <f>'Área ajustada'!G209</f>
        <v>145.04</v>
      </c>
      <c r="J13" s="148">
        <f>'Área ajustada'!E214</f>
        <v>79.37</v>
      </c>
      <c r="K13" s="148">
        <f>'Área ajustada'!G214</f>
        <v>158.74</v>
      </c>
      <c r="L13" s="149">
        <f t="shared" si="0"/>
        <v>1044.3799999999999</v>
      </c>
      <c r="M13" s="149">
        <f t="shared" si="1"/>
        <v>1087.5160000000001</v>
      </c>
    </row>
    <row r="14" spans="1:18">
      <c r="A14" s="255" t="s">
        <v>177</v>
      </c>
      <c r="B14" s="255" t="s">
        <v>177</v>
      </c>
      <c r="C14" s="255" t="s">
        <v>177</v>
      </c>
      <c r="D14" s="146">
        <f>'Área ajustada'!E221</f>
        <v>236.63</v>
      </c>
      <c r="E14" s="146">
        <f>'Área ajustada'!G221</f>
        <v>473.26</v>
      </c>
      <c r="F14" s="147">
        <f>'Área ajustada'!E229</f>
        <v>583.33999999999992</v>
      </c>
      <c r="G14" s="147">
        <f>'Área ajustada'!G229</f>
        <v>310.476</v>
      </c>
      <c r="H14" s="148">
        <f>'Área ajustada'!E236</f>
        <v>145.04</v>
      </c>
      <c r="I14" s="148">
        <f>'Área ajustada'!G236</f>
        <v>145.04</v>
      </c>
      <c r="J14" s="148">
        <f>'Área ajustada'!E241</f>
        <v>79.37</v>
      </c>
      <c r="K14" s="148">
        <f>'Área ajustada'!G241</f>
        <v>158.74</v>
      </c>
      <c r="L14" s="149">
        <f t="shared" si="0"/>
        <v>1044.3799999999999</v>
      </c>
      <c r="M14" s="149">
        <f t="shared" si="1"/>
        <v>1087.5160000000001</v>
      </c>
    </row>
    <row r="15" spans="1:18">
      <c r="A15" s="255" t="s">
        <v>178</v>
      </c>
      <c r="B15" s="255" t="s">
        <v>178</v>
      </c>
      <c r="C15" s="255" t="s">
        <v>178</v>
      </c>
      <c r="D15" s="146">
        <f>'Área ajustada'!E248</f>
        <v>236.63</v>
      </c>
      <c r="E15" s="146">
        <f>'Área ajustada'!G248</f>
        <v>473.26</v>
      </c>
      <c r="F15" s="147">
        <f>'Área ajustada'!E256</f>
        <v>583.33999999999992</v>
      </c>
      <c r="G15" s="147">
        <f>'Área ajustada'!G256</f>
        <v>310.476</v>
      </c>
      <c r="H15" s="148">
        <f>'Área ajustada'!E263</f>
        <v>145.04</v>
      </c>
      <c r="I15" s="148">
        <f>'Área ajustada'!G263</f>
        <v>145.04</v>
      </c>
      <c r="J15" s="148">
        <f>'Área ajustada'!E268</f>
        <v>79.37</v>
      </c>
      <c r="K15" s="148">
        <f>'Área ajustada'!G268</f>
        <v>158.74</v>
      </c>
      <c r="L15" s="149">
        <f t="shared" si="0"/>
        <v>1044.3799999999999</v>
      </c>
      <c r="M15" s="149">
        <f t="shared" si="1"/>
        <v>1087.5160000000001</v>
      </c>
    </row>
    <row r="16" spans="1:18">
      <c r="A16" s="255" t="s">
        <v>179</v>
      </c>
      <c r="B16" s="255" t="s">
        <v>179</v>
      </c>
      <c r="C16" s="255" t="s">
        <v>179</v>
      </c>
      <c r="D16" s="146">
        <f>'Área ajustada'!E275</f>
        <v>287.89000000000004</v>
      </c>
      <c r="E16" s="146">
        <f>'Área ajustada'!G275</f>
        <v>575.78000000000009</v>
      </c>
      <c r="F16" s="147">
        <f>'Área ajustada'!E283</f>
        <v>127.3</v>
      </c>
      <c r="G16" s="147">
        <f>'Área ajustada'!G283</f>
        <v>25.46</v>
      </c>
      <c r="H16" s="148">
        <f>'Área ajustada'!E290</f>
        <v>68.959999999999994</v>
      </c>
      <c r="I16" s="148">
        <f>'Área ajustada'!G290</f>
        <v>68.959999999999994</v>
      </c>
      <c r="J16" s="148">
        <f>'Área ajustada'!E295</f>
        <v>0</v>
      </c>
      <c r="K16" s="148">
        <f>'Área ajustada'!G295</f>
        <v>0</v>
      </c>
      <c r="L16" s="149">
        <f t="shared" si="0"/>
        <v>484.15000000000003</v>
      </c>
      <c r="M16" s="149">
        <f t="shared" si="1"/>
        <v>670.20000000000016</v>
      </c>
    </row>
    <row r="17" spans="1:13">
      <c r="A17" s="255" t="s">
        <v>180</v>
      </c>
      <c r="B17" s="255" t="s">
        <v>180</v>
      </c>
      <c r="C17" s="255" t="s">
        <v>180</v>
      </c>
      <c r="D17" s="146">
        <f>'Área ajustada'!E302</f>
        <v>493.95000000000005</v>
      </c>
      <c r="E17" s="146">
        <f>'Área ajustada'!G302</f>
        <v>987.90000000000009</v>
      </c>
      <c r="F17" s="147">
        <f>'Área ajustada'!E310</f>
        <v>216.45</v>
      </c>
      <c r="G17" s="147">
        <f>'Área ajustada'!G310</f>
        <v>143.88999999999999</v>
      </c>
      <c r="H17" s="148">
        <f>'Área ajustada'!E317</f>
        <v>107.2</v>
      </c>
      <c r="I17" s="148">
        <f>'Área ajustada'!G317</f>
        <v>107.2</v>
      </c>
      <c r="J17" s="148">
        <f>'Área ajustada'!E322</f>
        <v>116.42</v>
      </c>
      <c r="K17" s="148">
        <f>'Área ajustada'!G322</f>
        <v>232.84</v>
      </c>
      <c r="L17" s="149">
        <f t="shared" si="0"/>
        <v>934.0200000000001</v>
      </c>
      <c r="M17" s="149">
        <f t="shared" si="1"/>
        <v>1471.83</v>
      </c>
    </row>
    <row r="18" spans="1:13">
      <c r="A18" s="255" t="s">
        <v>181</v>
      </c>
      <c r="B18" s="255" t="s">
        <v>181</v>
      </c>
      <c r="C18" s="255" t="s">
        <v>181</v>
      </c>
      <c r="D18" s="146">
        <f>'Área ajustada'!E329</f>
        <v>716.11</v>
      </c>
      <c r="E18" s="146">
        <f>'Área ajustada'!G329</f>
        <v>1432.22</v>
      </c>
      <c r="F18" s="147">
        <f>'Área ajustada'!E337</f>
        <v>401.64</v>
      </c>
      <c r="G18" s="147">
        <f>'Área ajustada'!G337</f>
        <v>134.72800000000001</v>
      </c>
      <c r="H18" s="148">
        <f>'Área ajustada'!E344</f>
        <v>114.52</v>
      </c>
      <c r="I18" s="148">
        <f>'Área ajustada'!G344</f>
        <v>114.52000000000001</v>
      </c>
      <c r="J18" s="148">
        <f>'Área ajustada'!E349</f>
        <v>0</v>
      </c>
      <c r="K18" s="148">
        <f>'Área ajustada'!G349</f>
        <v>0</v>
      </c>
      <c r="L18" s="149">
        <f t="shared" si="0"/>
        <v>1232.27</v>
      </c>
      <c r="M18" s="149">
        <f t="shared" si="1"/>
        <v>1681.4680000000001</v>
      </c>
    </row>
    <row r="19" spans="1:13">
      <c r="A19" s="255" t="s">
        <v>266</v>
      </c>
      <c r="B19" s="255" t="s">
        <v>255</v>
      </c>
      <c r="C19" s="255" t="s">
        <v>255</v>
      </c>
      <c r="D19" s="146">
        <f>'Área ajustada'!E356</f>
        <v>341.74</v>
      </c>
      <c r="E19" s="146">
        <f>'Área ajustada'!G356</f>
        <v>683.48</v>
      </c>
      <c r="F19" s="147">
        <f>'Área ajustada'!E364</f>
        <v>301.12</v>
      </c>
      <c r="G19" s="147">
        <f>'Área ajustada'!G364</f>
        <v>301.12</v>
      </c>
      <c r="H19" s="148">
        <f>'Área ajustada'!E371</f>
        <v>50.82</v>
      </c>
      <c r="I19" s="148">
        <f>'Área ajustada'!G371</f>
        <v>50.82</v>
      </c>
      <c r="J19" s="148">
        <f>'Área ajustada'!E376</f>
        <v>0</v>
      </c>
      <c r="K19" s="148">
        <f>'Área ajustada'!G376</f>
        <v>0</v>
      </c>
      <c r="L19" s="149">
        <f t="shared" si="0"/>
        <v>693.68000000000006</v>
      </c>
      <c r="M19" s="149">
        <f t="shared" si="1"/>
        <v>1035.42</v>
      </c>
    </row>
    <row r="20" spans="1:13">
      <c r="A20" s="255" t="s">
        <v>265</v>
      </c>
      <c r="B20" s="255" t="s">
        <v>257</v>
      </c>
      <c r="C20" s="255" t="s">
        <v>257</v>
      </c>
      <c r="D20" s="146">
        <f>'Área ajustada'!E383</f>
        <v>162.77000000000001</v>
      </c>
      <c r="E20" s="146">
        <f>'Área ajustada'!G383</f>
        <v>325.54000000000002</v>
      </c>
      <c r="F20" s="147">
        <f>'Área ajustada'!E391</f>
        <v>0</v>
      </c>
      <c r="G20" s="147">
        <f>'Área ajustada'!G391</f>
        <v>0</v>
      </c>
      <c r="H20" s="148">
        <f>'Área ajustada'!E398</f>
        <v>9.6300000000000008</v>
      </c>
      <c r="I20" s="148">
        <f>'Área ajustada'!G398</f>
        <v>9.6300000000000008</v>
      </c>
      <c r="J20" s="148">
        <f>'Área ajustada'!E403</f>
        <v>0</v>
      </c>
      <c r="K20" s="148">
        <f>'Área ajustada'!G403</f>
        <v>0</v>
      </c>
      <c r="L20" s="149">
        <f t="shared" si="0"/>
        <v>172.4</v>
      </c>
      <c r="M20" s="149">
        <f t="shared" si="1"/>
        <v>335.17</v>
      </c>
    </row>
    <row r="21" spans="1:13">
      <c r="A21" s="255" t="s">
        <v>182</v>
      </c>
      <c r="B21" s="255" t="s">
        <v>182</v>
      </c>
      <c r="C21" s="255" t="s">
        <v>182</v>
      </c>
      <c r="D21" s="146">
        <f>'Área ajustada'!E410</f>
        <v>134.1</v>
      </c>
      <c r="E21" s="146">
        <f>'Área ajustada'!G410</f>
        <v>268.2</v>
      </c>
      <c r="F21" s="147">
        <f>'Área ajustada'!E418</f>
        <v>382</v>
      </c>
      <c r="G21" s="147">
        <f>'Área ajustada'!G418</f>
        <v>250.8</v>
      </c>
      <c r="H21" s="148">
        <f>'Área ajustada'!E425</f>
        <v>32.340000000000003</v>
      </c>
      <c r="I21" s="148">
        <f>'Área ajustada'!G425</f>
        <v>32.340000000000003</v>
      </c>
      <c r="J21" s="148">
        <f>'Área ajustada'!E430</f>
        <v>0</v>
      </c>
      <c r="K21" s="148">
        <f>'Área ajustada'!G430</f>
        <v>0</v>
      </c>
      <c r="L21" s="149">
        <f t="shared" si="0"/>
        <v>548.44000000000005</v>
      </c>
      <c r="M21" s="149">
        <f t="shared" si="1"/>
        <v>551.34</v>
      </c>
    </row>
    <row r="22" spans="1:13">
      <c r="A22" s="255" t="s">
        <v>183</v>
      </c>
      <c r="B22" s="255" t="s">
        <v>183</v>
      </c>
      <c r="C22" s="255" t="s">
        <v>183</v>
      </c>
      <c r="D22" s="146">
        <f>'Área ajustada'!E437</f>
        <v>567.73</v>
      </c>
      <c r="E22" s="146">
        <f>'Área ajustada'!G437</f>
        <v>1135.46</v>
      </c>
      <c r="F22" s="147">
        <f>'Área ajustada'!E445</f>
        <v>120.4</v>
      </c>
      <c r="G22" s="147">
        <f>'Área ajustada'!G445</f>
        <v>120.4</v>
      </c>
      <c r="H22" s="148">
        <f>'Área ajustada'!E452</f>
        <v>82.46</v>
      </c>
      <c r="I22" s="148">
        <f>'Área ajustada'!G452</f>
        <v>82.46</v>
      </c>
      <c r="J22" s="148">
        <f>'Área ajustada'!E457</f>
        <v>0</v>
      </c>
      <c r="K22" s="148">
        <f>'Área ajustada'!G457</f>
        <v>0</v>
      </c>
      <c r="L22" s="149">
        <f t="shared" si="0"/>
        <v>770.59</v>
      </c>
      <c r="M22" s="149">
        <f t="shared" si="1"/>
        <v>1338.3200000000002</v>
      </c>
    </row>
    <row r="23" spans="1:13">
      <c r="A23" s="255" t="s">
        <v>184</v>
      </c>
      <c r="B23" s="255" t="s">
        <v>184</v>
      </c>
      <c r="C23" s="255" t="s">
        <v>184</v>
      </c>
      <c r="D23" s="146">
        <f>'Área ajustada'!E485</f>
        <v>145.30000000000001</v>
      </c>
      <c r="E23" s="146">
        <f>'Área ajustada'!G464</f>
        <v>145.30000000000001</v>
      </c>
      <c r="F23" s="147">
        <v>0</v>
      </c>
      <c r="G23" s="147">
        <v>0</v>
      </c>
      <c r="H23" s="148">
        <v>0</v>
      </c>
      <c r="I23" s="148">
        <v>0</v>
      </c>
      <c r="J23" s="148">
        <v>0</v>
      </c>
      <c r="K23" s="148">
        <v>0</v>
      </c>
      <c r="L23" s="149">
        <f t="shared" si="0"/>
        <v>145.30000000000001</v>
      </c>
      <c r="M23" s="149">
        <f t="shared" si="1"/>
        <v>145.30000000000001</v>
      </c>
    </row>
    <row r="24" spans="1:13">
      <c r="A24" s="255" t="s">
        <v>185</v>
      </c>
      <c r="B24" s="255" t="s">
        <v>185</v>
      </c>
      <c r="C24" s="255" t="s">
        <v>185</v>
      </c>
      <c r="D24" s="146">
        <f>'Área ajustada'!E491</f>
        <v>113.13000000000001</v>
      </c>
      <c r="E24" s="146">
        <f>'Área ajustada'!G491</f>
        <v>113.13000000000001</v>
      </c>
      <c r="F24" s="147">
        <f>'Área ajustada'!E499</f>
        <v>777.2399999999999</v>
      </c>
      <c r="G24" s="147">
        <f>'Área ajustada'!G499</f>
        <v>188.16799999999998</v>
      </c>
      <c r="H24" s="148">
        <f>'Área ajustada'!E506</f>
        <v>26.759999999999998</v>
      </c>
      <c r="I24" s="148">
        <f>'Área ajustada'!G506</f>
        <v>26.759999999999998</v>
      </c>
      <c r="J24" s="148">
        <f>'Área ajustada'!E511</f>
        <v>0</v>
      </c>
      <c r="K24" s="148">
        <f>'Área ajustada'!G511</f>
        <v>0</v>
      </c>
      <c r="L24" s="149">
        <f t="shared" si="0"/>
        <v>917.12999999999988</v>
      </c>
      <c r="M24" s="149">
        <f t="shared" si="1"/>
        <v>328.05799999999999</v>
      </c>
    </row>
    <row r="25" spans="1:13">
      <c r="A25" s="255" t="s">
        <v>186</v>
      </c>
      <c r="B25" s="255" t="s">
        <v>186</v>
      </c>
      <c r="C25" s="255" t="s">
        <v>186</v>
      </c>
      <c r="D25" s="146">
        <f>'Área ajustada'!E518</f>
        <v>277.81</v>
      </c>
      <c r="E25" s="146">
        <f>'Área ajustada'!G518</f>
        <v>277.81</v>
      </c>
      <c r="F25" s="147">
        <f>'Área ajustada'!E526</f>
        <v>36.700000000000003</v>
      </c>
      <c r="G25" s="147">
        <f>'Área ajustada'!G526</f>
        <v>36.700000000000003</v>
      </c>
      <c r="H25" s="148">
        <f>'Área ajustada'!E533</f>
        <v>59.6</v>
      </c>
      <c r="I25" s="148">
        <f>'Área ajustada'!G533</f>
        <v>59.6</v>
      </c>
      <c r="J25" s="148">
        <f>'Área ajustada'!E538</f>
        <v>65.72</v>
      </c>
      <c r="K25" s="148">
        <f>'Área ajustada'!G538</f>
        <v>65.72</v>
      </c>
      <c r="L25" s="149">
        <f t="shared" si="0"/>
        <v>439.83000000000004</v>
      </c>
      <c r="M25" s="149">
        <f t="shared" si="1"/>
        <v>439.83000000000004</v>
      </c>
    </row>
    <row r="26" spans="1:13">
      <c r="A26" s="255" t="s">
        <v>187</v>
      </c>
      <c r="B26" s="255" t="s">
        <v>187</v>
      </c>
      <c r="C26" s="255" t="s">
        <v>187</v>
      </c>
      <c r="D26" s="146">
        <f>'Área ajustada'!E545</f>
        <v>134.25</v>
      </c>
      <c r="E26" s="146">
        <f>'Área ajustada'!G545</f>
        <v>268.5</v>
      </c>
      <c r="F26" s="147">
        <f>'Área ajustada'!E553</f>
        <v>0</v>
      </c>
      <c r="G26" s="147">
        <f>'Área ajustada'!G553</f>
        <v>0</v>
      </c>
      <c r="H26" s="148">
        <f>'Área ajustada'!E560</f>
        <v>31.16</v>
      </c>
      <c r="I26" s="148">
        <f>'Área ajustada'!G560</f>
        <v>31.160000000000004</v>
      </c>
      <c r="J26" s="148">
        <f>'Área ajustada'!E565</f>
        <v>3.15</v>
      </c>
      <c r="K26" s="148">
        <f>'Área ajustada'!G565</f>
        <v>6.3</v>
      </c>
      <c r="L26" s="149">
        <f t="shared" si="0"/>
        <v>168.56</v>
      </c>
      <c r="M26" s="149">
        <f t="shared" si="1"/>
        <v>305.96000000000004</v>
      </c>
    </row>
    <row r="27" spans="1:13">
      <c r="A27" s="255" t="s">
        <v>188</v>
      </c>
      <c r="B27" s="255" t="s">
        <v>188</v>
      </c>
      <c r="C27" s="255" t="s">
        <v>188</v>
      </c>
      <c r="D27" s="146">
        <f>'Área ajustada'!E572</f>
        <v>182.98</v>
      </c>
      <c r="E27" s="146">
        <f>'Área ajustada'!G572</f>
        <v>365.96</v>
      </c>
      <c r="F27" s="147">
        <f>'Área ajustada'!E580</f>
        <v>37.11</v>
      </c>
      <c r="G27" s="147">
        <f>'Área ajustada'!G580</f>
        <v>37.11</v>
      </c>
      <c r="H27" s="148">
        <f>'Área ajustada'!E587</f>
        <v>44.400000000000006</v>
      </c>
      <c r="I27" s="148">
        <f>'Área ajustada'!G587</f>
        <v>44.400000000000006</v>
      </c>
      <c r="J27" s="148">
        <f>'Área ajustada'!E592</f>
        <v>0</v>
      </c>
      <c r="K27" s="148">
        <f>'Área ajustada'!G592</f>
        <v>0</v>
      </c>
      <c r="L27" s="149">
        <f t="shared" si="0"/>
        <v>264.49</v>
      </c>
      <c r="M27" s="149">
        <f t="shared" si="1"/>
        <v>447.47</v>
      </c>
    </row>
    <row r="28" spans="1:13">
      <c r="A28" s="255" t="s">
        <v>189</v>
      </c>
      <c r="B28" s="255" t="s">
        <v>189</v>
      </c>
      <c r="C28" s="255" t="s">
        <v>189</v>
      </c>
      <c r="D28" s="146">
        <f>'Área ajustada'!E599</f>
        <v>352.55999999999995</v>
      </c>
      <c r="E28" s="146">
        <f>'Área ajustada'!G599</f>
        <v>705.11999999999989</v>
      </c>
      <c r="F28" s="147">
        <f>'Área ajustada'!E607</f>
        <v>46.7</v>
      </c>
      <c r="G28" s="147">
        <f>'Área ajustada'!G607</f>
        <v>46.7</v>
      </c>
      <c r="H28" s="148">
        <f>'Área ajustada'!E614</f>
        <v>66.489999999999995</v>
      </c>
      <c r="I28" s="148">
        <f>'Área ajustada'!G614</f>
        <v>66.489999999999995</v>
      </c>
      <c r="J28" s="148">
        <f>'Área ajustada'!E619</f>
        <v>0</v>
      </c>
      <c r="K28" s="148">
        <f>'Área ajustada'!G619</f>
        <v>0</v>
      </c>
      <c r="L28" s="149">
        <f t="shared" si="0"/>
        <v>465.74999999999994</v>
      </c>
      <c r="M28" s="149">
        <f t="shared" si="1"/>
        <v>818.31</v>
      </c>
    </row>
    <row r="29" spans="1:13">
      <c r="A29" s="255" t="s">
        <v>190</v>
      </c>
      <c r="B29" s="255" t="s">
        <v>190</v>
      </c>
      <c r="C29" s="255" t="s">
        <v>190</v>
      </c>
      <c r="D29" s="146">
        <f>'Área ajustada'!E626</f>
        <v>214.54</v>
      </c>
      <c r="E29" s="146">
        <f>'Área ajustada'!G626</f>
        <v>429.08</v>
      </c>
      <c r="F29" s="147">
        <f>'Área ajustada'!E634</f>
        <v>65</v>
      </c>
      <c r="G29" s="147">
        <f>'Área ajustada'!G634</f>
        <v>65</v>
      </c>
      <c r="H29" s="148">
        <f>'Área ajustada'!E641</f>
        <v>38.42</v>
      </c>
      <c r="I29" s="148">
        <f>'Área ajustada'!G641</f>
        <v>38.42</v>
      </c>
      <c r="J29" s="148">
        <f>'Área ajustada'!E646</f>
        <v>0</v>
      </c>
      <c r="K29" s="148">
        <f>'Área ajustada'!G646</f>
        <v>0</v>
      </c>
      <c r="L29" s="149">
        <f t="shared" si="0"/>
        <v>317.95999999999998</v>
      </c>
      <c r="M29" s="149">
        <f t="shared" si="1"/>
        <v>532.5</v>
      </c>
    </row>
    <row r="30" spans="1:13">
      <c r="A30" s="255" t="s">
        <v>191</v>
      </c>
      <c r="B30" s="255" t="s">
        <v>191</v>
      </c>
      <c r="C30" s="255" t="s">
        <v>191</v>
      </c>
      <c r="D30" s="146">
        <f>'Área ajustada'!E653</f>
        <v>145.54999999999998</v>
      </c>
      <c r="E30" s="146">
        <f>'Área ajustada'!G653</f>
        <v>291.09999999999997</v>
      </c>
      <c r="F30" s="147">
        <f>'Área ajustada'!E661</f>
        <v>245.22</v>
      </c>
      <c r="G30" s="147">
        <f>'Área ajustada'!G661</f>
        <v>245.21999999999997</v>
      </c>
      <c r="H30" s="148">
        <f>'Área ajustada'!E668</f>
        <v>30.96</v>
      </c>
      <c r="I30" s="148">
        <f>'Área ajustada'!G668</f>
        <v>30.96</v>
      </c>
      <c r="J30" s="148">
        <f>'Área ajustada'!E673</f>
        <v>0</v>
      </c>
      <c r="K30" s="148">
        <f>'Área ajustada'!G673</f>
        <v>0</v>
      </c>
      <c r="L30" s="149">
        <f t="shared" si="0"/>
        <v>421.72999999999996</v>
      </c>
      <c r="M30" s="149">
        <f t="shared" si="1"/>
        <v>567.28</v>
      </c>
    </row>
    <row r="31" spans="1:13">
      <c r="A31" s="255" t="s">
        <v>192</v>
      </c>
      <c r="B31" s="255" t="s">
        <v>192</v>
      </c>
      <c r="C31" s="255" t="s">
        <v>192</v>
      </c>
      <c r="D31" s="146">
        <f>'Área ajustada'!E680</f>
        <v>932.77999999999986</v>
      </c>
      <c r="E31" s="146">
        <f>'Área ajustada'!G680</f>
        <v>932.77999999999986</v>
      </c>
      <c r="F31" s="147">
        <f>'Área ajustada'!E688</f>
        <v>336.68</v>
      </c>
      <c r="G31" s="147">
        <f>'Área ajustada'!G688</f>
        <v>336.68</v>
      </c>
      <c r="H31" s="148">
        <f>'Área ajustada'!E695</f>
        <v>167.56</v>
      </c>
      <c r="I31" s="148">
        <f>'Área ajustada'!G695</f>
        <v>167.56</v>
      </c>
      <c r="J31" s="148">
        <f>'Área ajustada'!E700</f>
        <v>135.19999999999999</v>
      </c>
      <c r="K31" s="148">
        <f>'Área ajustada'!G700</f>
        <v>135.19999999999999</v>
      </c>
      <c r="L31" s="149">
        <f t="shared" si="0"/>
        <v>1572.2199999999998</v>
      </c>
      <c r="M31" s="149">
        <f t="shared" si="1"/>
        <v>1572.2199999999998</v>
      </c>
    </row>
    <row r="32" spans="1:13">
      <c r="A32" s="212" t="s">
        <v>264</v>
      </c>
      <c r="B32" s="212"/>
      <c r="C32" s="212"/>
      <c r="D32" s="150">
        <f>SUM(D6:D31)</f>
        <v>7785.3100000000022</v>
      </c>
      <c r="E32" s="150">
        <f t="shared" ref="E32:M32" si="2">SUM(E6:E31)</f>
        <v>14101.6</v>
      </c>
      <c r="F32" s="150">
        <f t="shared" si="2"/>
        <v>7219.0899999999992</v>
      </c>
      <c r="G32" s="150">
        <f t="shared" si="2"/>
        <v>4469.0260000000007</v>
      </c>
      <c r="H32" s="150">
        <f t="shared" si="2"/>
        <v>2121.86</v>
      </c>
      <c r="I32" s="150">
        <f t="shared" si="2"/>
        <v>2121.86</v>
      </c>
      <c r="J32" s="150">
        <f t="shared" si="2"/>
        <v>1174.98</v>
      </c>
      <c r="K32" s="150">
        <f t="shared" si="2"/>
        <v>2149.04</v>
      </c>
      <c r="L32" s="150">
        <f t="shared" si="2"/>
        <v>18301.240000000002</v>
      </c>
      <c r="M32" s="150">
        <f t="shared" si="2"/>
        <v>22841.526000000005</v>
      </c>
    </row>
    <row r="33" spans="1:18" s="9" customForma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1:18" s="9" customForma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1:18" s="9" customForma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spans="1:18" s="9" customForma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1:18" s="9" customForma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1:18" s="9" customForma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</row>
    <row r="39" spans="1:18" s="9" customForma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</row>
    <row r="40" spans="1:18" s="9" customForma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41" spans="1:18" s="9" customForma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</row>
    <row r="42" spans="1:18" s="9" customForma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1:18" s="9" customForma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1:18" s="9" customForma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</row>
    <row r="45" spans="1:18" s="9" customForma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</row>
    <row r="46" spans="1:18" s="9" customForma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  <row r="47" spans="1:18" s="9" customForma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</row>
    <row r="48" spans="1:18" s="9" customForma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</row>
    <row r="49" spans="1:18" s="9" customForma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</row>
    <row r="50" spans="1:18" s="9" customForma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</row>
    <row r="51" spans="1:18" s="9" customForma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1:18" s="9" customForma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</row>
    <row r="53" spans="1:18" s="9" customForma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 spans="1:18" s="9" customForma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</row>
    <row r="55" spans="1:18" s="9" customForma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</row>
    <row r="56" spans="1:18" s="9" customForma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</row>
    <row r="57" spans="1:18" s="9" customForma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</row>
    <row r="58" spans="1:18" s="9" customForma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</row>
    <row r="59" spans="1:18" s="9" customForma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</row>
    <row r="60" spans="1:18" s="9" customForma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</row>
    <row r="61" spans="1:18" s="9" customForma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</row>
    <row r="62" spans="1:18" s="9" customForma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</row>
    <row r="63" spans="1:18" s="9" customForma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</row>
    <row r="64" spans="1:18" s="9" customForma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</row>
    <row r="65" spans="1:18" s="9" customForma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</row>
    <row r="66" spans="1:18" s="9" customForma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</row>
    <row r="67" spans="1:18" s="9" customForma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</row>
    <row r="68" spans="1:18" s="9" customForma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</row>
    <row r="69" spans="1:18" s="9" customForma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</row>
    <row r="70" spans="1:18" s="9" customForma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</row>
    <row r="71" spans="1:18" s="9" customForma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</row>
    <row r="72" spans="1:18" s="9" customForma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</row>
    <row r="73" spans="1:18" s="9" customForma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</row>
    <row r="74" spans="1:18" s="9" customForma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</row>
    <row r="75" spans="1:18" s="9" customForma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</row>
    <row r="76" spans="1:18" s="9" customForma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</row>
    <row r="77" spans="1:18" s="9" customForma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</row>
    <row r="78" spans="1:18" s="9" customForma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</row>
    <row r="79" spans="1:18" s="9" customForma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</row>
    <row r="80" spans="1:18" s="9" customForma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</row>
    <row r="81" spans="1:18" s="9" customForma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</row>
    <row r="82" spans="1:18" s="9" customForma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</row>
    <row r="83" spans="1:18" s="9" customForma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</row>
    <row r="84" spans="1:18" s="9" customForma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</row>
    <row r="85" spans="1:18" s="9" customForma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</row>
    <row r="86" spans="1:18" s="9" customForma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</row>
    <row r="87" spans="1:18" s="9" customForma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</row>
    <row r="88" spans="1:18" s="9" customForma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</row>
    <row r="89" spans="1:18" s="9" customForma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</row>
    <row r="90" spans="1:18" s="9" customForma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</row>
    <row r="91" spans="1:18" s="9" customForma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</row>
    <row r="92" spans="1:18" s="9" customForma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</row>
    <row r="93" spans="1:18" s="9" customForma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</row>
    <row r="94" spans="1:18" s="9" customForma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</row>
    <row r="95" spans="1:18" s="9" customForma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</row>
    <row r="96" spans="1:18" s="9" customForma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</row>
    <row r="97" spans="1:18" s="9" customForma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</row>
    <row r="98" spans="1:18" s="9" customForma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</row>
    <row r="99" spans="1:18" s="9" customForma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</row>
    <row r="100" spans="1:18" s="9" customForma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</row>
    <row r="101" spans="1:18" s="9" customForma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</row>
    <row r="102" spans="1:18" s="9" customForma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</row>
    <row r="103" spans="1:18" s="9" customForma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</row>
    <row r="104" spans="1:18" s="9" customForma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</row>
    <row r="105" spans="1:18" s="9" customForma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</row>
    <row r="106" spans="1:18" s="9" customForma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</row>
    <row r="107" spans="1:18" s="9" customForma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</row>
    <row r="108" spans="1:18" s="9" customForma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</row>
    <row r="109" spans="1:18" s="9" customForma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</row>
    <row r="110" spans="1:18" s="9" customForma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</row>
    <row r="111" spans="1:18" s="9" customForma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</row>
    <row r="112" spans="1:18" s="9" customForma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</row>
    <row r="113" spans="1:18" s="9" customForma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</row>
    <row r="114" spans="1:18" s="9" customForma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</row>
    <row r="115" spans="1:18" s="9" customForma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</row>
    <row r="116" spans="1:18" s="9" customForma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</row>
    <row r="117" spans="1:18" s="9" customForma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</row>
    <row r="118" spans="1:18" s="9" customForma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</row>
    <row r="119" spans="1:18" s="9" customForma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</row>
    <row r="120" spans="1:18" s="9" customForma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</row>
    <row r="121" spans="1:18" s="9" customForma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</row>
    <row r="122" spans="1:18" s="9" customForma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</row>
    <row r="123" spans="1:18" s="9" customForma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</row>
    <row r="124" spans="1:18" s="9" customForma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</row>
    <row r="125" spans="1:18" s="9" customForma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</row>
    <row r="126" spans="1:18" s="9" customForma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</row>
    <row r="127" spans="1:18" s="9" customForma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</row>
    <row r="128" spans="1:18" s="9" customForma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</row>
    <row r="129" spans="1:18" s="9" customForma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</row>
    <row r="130" spans="1:18" s="9" customForma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</row>
    <row r="131" spans="1:18" s="9" customForma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</row>
    <row r="132" spans="1:18" s="9" customForma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</row>
    <row r="133" spans="1:18" s="9" customForma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</row>
    <row r="134" spans="1:18" s="9" customForma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</row>
    <row r="135" spans="1:18" s="9" customForma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</row>
    <row r="136" spans="1:18" s="9" customForma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</row>
    <row r="137" spans="1:18" s="9" customForma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</row>
    <row r="138" spans="1:18" s="9" customForma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</row>
    <row r="139" spans="1:18" s="9" customForma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</row>
    <row r="140" spans="1:18" s="9" customForma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</row>
    <row r="141" spans="1:18" s="9" customForma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</row>
    <row r="142" spans="1:18" s="9" customForma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</row>
    <row r="143" spans="1:18" s="9" customForma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</row>
    <row r="144" spans="1:18" s="9" customForma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</row>
    <row r="145" spans="1:18" s="9" customForma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</row>
    <row r="146" spans="1:18" s="9" customForma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</row>
    <row r="147" spans="1:18" s="9" customForma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</row>
    <row r="148" spans="1:18" s="9" customForma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</row>
    <row r="149" spans="1:18" s="9" customForma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</row>
    <row r="150" spans="1:18" s="9" customForma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</row>
    <row r="151" spans="1:18" s="9" customForma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</row>
    <row r="152" spans="1:18" s="9" customForma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</row>
    <row r="153" spans="1:18" s="9" customForma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</row>
    <row r="154" spans="1:18" s="9" customForma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</row>
    <row r="155" spans="1:18" s="9" customForma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</row>
    <row r="156" spans="1:18" s="9" customForma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</row>
    <row r="157" spans="1:18" s="9" customForma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</row>
    <row r="158" spans="1:18" s="9" customForma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</row>
    <row r="159" spans="1:18" s="9" customForma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</row>
    <row r="160" spans="1:18" s="9" customForma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</row>
    <row r="161" spans="1:18" s="9" customForma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</row>
    <row r="162" spans="1:18" s="9" customForma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</row>
    <row r="163" spans="1:18" s="9" customForma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</row>
    <row r="164" spans="1:18" s="9" customForma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</row>
    <row r="165" spans="1:18" s="9" customForma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</row>
    <row r="166" spans="1:18" s="9" customForma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</row>
    <row r="167" spans="1:18" s="9" customForma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</row>
    <row r="168" spans="1:18" s="9" customForma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</row>
    <row r="169" spans="1:18" s="9" customForma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</row>
    <row r="170" spans="1:18" s="9" customForma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</row>
    <row r="171" spans="1:18" s="9" customForma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</row>
    <row r="172" spans="1:18" s="9" customForma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</row>
    <row r="173" spans="1:18" s="9" customForma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</row>
    <row r="174" spans="1:18" s="9" customForma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</row>
    <row r="175" spans="1:18" s="9" customForma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</row>
    <row r="176" spans="1:18" s="9" customForma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</row>
    <row r="177" spans="1:18" s="9" customForma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</row>
    <row r="178" spans="1:18" s="9" customForma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</row>
    <row r="179" spans="1:18" s="9" customForma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</row>
    <row r="180" spans="1:18" s="9" customForma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</row>
    <row r="181" spans="1:18" s="9" customForma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</row>
    <row r="182" spans="1:18" s="9" customForma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</row>
    <row r="183" spans="1:18" s="9" customForma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</row>
    <row r="184" spans="1:18" s="9" customForma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</row>
    <row r="185" spans="1:18" s="9" customForma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</row>
    <row r="186" spans="1:18" s="9" customForma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</row>
    <row r="187" spans="1:18" s="9" customForma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</row>
    <row r="188" spans="1:18" s="9" customForma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</row>
    <row r="189" spans="1:18" s="9" customForma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</row>
    <row r="190" spans="1:18" s="9" customForma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</row>
    <row r="191" spans="1:18" s="9" customForma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</row>
    <row r="192" spans="1:18" s="9" customForma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</row>
    <row r="193" spans="1:18" s="9" customForma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</row>
    <row r="194" spans="1:18" s="9" customForma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</row>
    <row r="195" spans="1:18" s="9" customForma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</row>
    <row r="196" spans="1:18" s="9" customForma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</row>
    <row r="197" spans="1:18" s="9" customForma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</row>
    <row r="198" spans="1:18" s="9" customForma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</row>
    <row r="199" spans="1:18" s="9" customForma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</row>
    <row r="200" spans="1:18" s="9" customForma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</row>
    <row r="201" spans="1:18" s="9" customForma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</row>
    <row r="202" spans="1:18" s="9" customForma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</row>
    <row r="203" spans="1:18" s="9" customForma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</row>
    <row r="204" spans="1:18" s="9" customForma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</row>
    <row r="205" spans="1:18" s="9" customForma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</row>
    <row r="206" spans="1:18" s="9" customForma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</row>
    <row r="207" spans="1:18" s="9" customForma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</row>
    <row r="208" spans="1:18" s="9" customForma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</row>
    <row r="209" spans="1:18" s="9" customForma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</row>
    <row r="210" spans="1:18" s="9" customForma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</row>
    <row r="211" spans="1:18" s="9" customForma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</row>
    <row r="212" spans="1:18" s="9" customForma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</row>
    <row r="213" spans="1:18" s="9" customForma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</row>
    <row r="214" spans="1:18" s="9" customForma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</row>
    <row r="215" spans="1:18" s="9" customForma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</row>
    <row r="216" spans="1:18" s="9" customForma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</row>
    <row r="217" spans="1:18" s="9" customForma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</row>
    <row r="218" spans="1:18" s="9" customForma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</row>
    <row r="219" spans="1:18" s="9" customForma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</row>
    <row r="220" spans="1:18" s="9" customForma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</row>
    <row r="221" spans="1:18" s="9" customForma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</row>
    <row r="222" spans="1:18" s="9" customForma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</row>
    <row r="223" spans="1:18" s="9" customForma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</row>
    <row r="224" spans="1:18" s="9" customForma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</row>
    <row r="225" spans="1:18" s="9" customForma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</row>
    <row r="226" spans="1:18" s="9" customForma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</row>
    <row r="227" spans="1:18" s="9" customForma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</row>
    <row r="228" spans="1:18" s="9" customForma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</row>
    <row r="229" spans="1:18" s="9" customForma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</row>
    <row r="230" spans="1:18" s="9" customForma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</row>
    <row r="231" spans="1:18" s="9" customForma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</row>
    <row r="232" spans="1:18" s="9" customForma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</row>
    <row r="233" spans="1:18" s="9" customForma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</row>
    <row r="234" spans="1:18" s="9" customForma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</row>
    <row r="235" spans="1:18" s="9" customForma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</row>
    <row r="236" spans="1:18" s="9" customForma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</row>
    <row r="237" spans="1:18" s="9" customForma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</row>
    <row r="238" spans="1:18" s="9" customForma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</row>
    <row r="239" spans="1:18" s="9" customForma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</row>
    <row r="240" spans="1:18" s="9" customForma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</row>
    <row r="241" spans="1:18" s="9" customForma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</row>
    <row r="242" spans="1:18" s="9" customForma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</row>
    <row r="243" spans="1:18" s="9" customForma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</row>
    <row r="244" spans="1:18" s="9" customForma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</row>
    <row r="245" spans="1:18" s="9" customForma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</row>
    <row r="246" spans="1:18" s="9" customForma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</row>
    <row r="247" spans="1:18" s="9" customForma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</row>
    <row r="248" spans="1:18" s="9" customForma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</row>
    <row r="249" spans="1:18" s="9" customForma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</row>
    <row r="250" spans="1:18" s="9" customForma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</row>
    <row r="251" spans="1:18" s="9" customForma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</row>
    <row r="252" spans="1:18" s="9" customForma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</row>
    <row r="253" spans="1:18" s="9" customForma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</row>
    <row r="254" spans="1:18" s="9" customForma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</row>
    <row r="255" spans="1:18" s="9" customForma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</row>
    <row r="256" spans="1:18" s="9" customForma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</row>
    <row r="257" spans="1:18" s="9" customForma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</row>
    <row r="258" spans="1:18" s="9" customForma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</row>
    <row r="259" spans="1:18" s="9" customForma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</row>
    <row r="260" spans="1:18" s="9" customForma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</row>
    <row r="261" spans="1:18" s="9" customForma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</row>
    <row r="262" spans="1:18" s="9" customForma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</row>
    <row r="263" spans="1:18" s="9" customForma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</row>
    <row r="264" spans="1:18" s="9" customForma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</row>
    <row r="265" spans="1:18" s="9" customForma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</row>
    <row r="266" spans="1:18" s="9" customForma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</row>
    <row r="267" spans="1:18" s="9" customForma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</row>
    <row r="268" spans="1:18" s="9" customForma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</row>
    <row r="269" spans="1:18" s="9" customForma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</row>
    <row r="270" spans="1:18" s="9" customForma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</row>
    <row r="271" spans="1:18" s="9" customForma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</row>
    <row r="272" spans="1:18" s="9" customForma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</row>
    <row r="273" spans="1:18" s="9" customForma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</row>
    <row r="274" spans="1:18" s="9" customForma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</row>
    <row r="275" spans="1:18" s="9" customForma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</row>
    <row r="276" spans="1:18" s="9" customForma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</row>
    <row r="277" spans="1:18" s="9" customForma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</row>
    <row r="278" spans="1:18" s="9" customForma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</row>
    <row r="279" spans="1:18" s="9" customForma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</row>
    <row r="280" spans="1:18" s="9" customForma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</row>
    <row r="281" spans="1:18" s="9" customForma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</row>
    <row r="282" spans="1:18" s="9" customForma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</row>
    <row r="283" spans="1:18" s="9" customForma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</row>
    <row r="284" spans="1:18" s="9" customForma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</row>
    <row r="285" spans="1:18" s="9" customForma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</row>
    <row r="286" spans="1:18" s="9" customForma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</row>
    <row r="287" spans="1:18" s="9" customForma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</row>
    <row r="288" spans="1:18" s="9" customForma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</row>
    <row r="289" spans="1:18" s="9" customForma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</row>
    <row r="290" spans="1:18" s="9" customForma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</row>
    <row r="291" spans="1:18" s="9" customForma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</row>
    <row r="292" spans="1:18" s="9" customForma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</row>
    <row r="293" spans="1:18" s="9" customForma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</row>
    <row r="294" spans="1:18" s="9" customForma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</row>
    <row r="295" spans="1:18" s="9" customForma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</row>
    <row r="296" spans="1:18" s="9" customForma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</row>
    <row r="297" spans="1:18" s="9" customForma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</row>
    <row r="298" spans="1:18" s="9" customForma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</row>
    <row r="299" spans="1:18" s="9" customForma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</row>
    <row r="300" spans="1:18" s="9" customForma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</row>
    <row r="301" spans="1:18" s="9" customForma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</row>
    <row r="302" spans="1:18" s="9" customForma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</row>
    <row r="303" spans="1:18" s="9" customForma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</row>
    <row r="304" spans="1:18" s="9" customForma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</row>
    <row r="305" spans="1:18" s="9" customForma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</row>
    <row r="306" spans="1:18" s="9" customForma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</row>
    <row r="307" spans="1:18" s="9" customForma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</row>
    <row r="308" spans="1:18" s="9" customForma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</row>
    <row r="309" spans="1:18" s="9" customForma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</row>
    <row r="310" spans="1:18" s="9" customForma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</row>
    <row r="311" spans="1:18" s="9" customForma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</row>
    <row r="312" spans="1:18" s="9" customForma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</row>
    <row r="313" spans="1:18" s="9" customForma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</row>
    <row r="314" spans="1:18" s="9" customForma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</row>
    <row r="315" spans="1:18" s="9" customForma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</row>
    <row r="316" spans="1:18" s="9" customForma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</row>
    <row r="317" spans="1:18" s="9" customForma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</row>
    <row r="318" spans="1:18" s="9" customForma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</row>
    <row r="319" spans="1:18" s="9" customForma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</row>
    <row r="320" spans="1:18" s="9" customForma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</row>
    <row r="321" spans="1:18" s="9" customForma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</row>
    <row r="322" spans="1:18" s="9" customForma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</row>
    <row r="323" spans="1:18" s="9" customForma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</row>
    <row r="324" spans="1:18" s="9" customForma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</row>
    <row r="325" spans="1:18" s="9" customForma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</row>
    <row r="326" spans="1:18" s="9" customForma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</row>
    <row r="327" spans="1:18" s="9" customForma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</row>
    <row r="328" spans="1:18" s="9" customForma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</row>
    <row r="329" spans="1:18" s="9" customForma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</row>
    <row r="330" spans="1:18" s="9" customForma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</row>
    <row r="331" spans="1:18" s="9" customForma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</row>
    <row r="332" spans="1:18" s="9" customForma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</row>
    <row r="333" spans="1:18" s="9" customForma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</row>
    <row r="334" spans="1:18" s="9" customForma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</row>
    <row r="335" spans="1:18" s="9" customForma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</row>
    <row r="336" spans="1:18" s="9" customForma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</row>
    <row r="337" spans="1:18" s="9" customForma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</row>
    <row r="338" spans="1:18" s="9" customForma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</row>
    <row r="339" spans="1:18" s="9" customForma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</row>
    <row r="340" spans="1:18" s="9" customForma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</row>
    <row r="341" spans="1:18" s="9" customForma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</row>
    <row r="342" spans="1:18" s="9" customForma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</row>
    <row r="343" spans="1:18" s="9" customForma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</row>
    <row r="344" spans="1:18" s="9" customForma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</row>
    <row r="345" spans="1:18" s="9" customForma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</row>
    <row r="346" spans="1:18" s="9" customForma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</row>
    <row r="347" spans="1:18" s="9" customForma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</row>
    <row r="348" spans="1:18" s="9" customForma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</row>
    <row r="349" spans="1:18" s="9" customForma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</row>
    <row r="350" spans="1:18" s="9" customForma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</row>
    <row r="351" spans="1:18" s="9" customForma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</row>
    <row r="352" spans="1:18" s="9" customForma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</row>
    <row r="353" spans="1:18" s="9" customForma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</row>
    <row r="354" spans="1:18" s="9" customForma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</row>
    <row r="355" spans="1:18" s="9" customForma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</row>
    <row r="356" spans="1:18" s="9" customForma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</row>
    <row r="357" spans="1:18" s="9" customForma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</row>
    <row r="358" spans="1:18" s="9" customForma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</row>
    <row r="359" spans="1:18" s="9" customForma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</row>
    <row r="360" spans="1:18" s="9" customForma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</row>
    <row r="361" spans="1:18" s="9" customForma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</row>
    <row r="362" spans="1:18" s="9" customForma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</row>
    <row r="363" spans="1:18" s="9" customForma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</row>
    <row r="364" spans="1:18" s="9" customForma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</row>
    <row r="365" spans="1:18" s="9" customForma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</row>
    <row r="366" spans="1:18" s="9" customForma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</row>
    <row r="367" spans="1:18" s="9" customForma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</row>
    <row r="368" spans="1:18" s="9" customForma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</row>
    <row r="369" spans="1:18" s="9" customForma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</row>
    <row r="370" spans="1:18" s="9" customForma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</row>
    <row r="371" spans="1:18" s="9" customForma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</row>
    <row r="372" spans="1:18" s="9" customForma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</row>
    <row r="373" spans="1:18" s="9" customForma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</row>
    <row r="374" spans="1:18" s="9" customForma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</row>
    <row r="375" spans="1:18" s="9" customForma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</row>
    <row r="376" spans="1:18" s="9" customForma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</row>
    <row r="377" spans="1:18" s="9" customForma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</row>
    <row r="378" spans="1:18" s="9" customForma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</row>
    <row r="379" spans="1:18" s="9" customForma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</row>
    <row r="380" spans="1:18" s="9" customForma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</row>
    <row r="381" spans="1:18" s="9" customForma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</row>
    <row r="382" spans="1:18" s="9" customForma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</row>
    <row r="383" spans="1:18" s="9" customForma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</row>
    <row r="384" spans="1:18" s="9" customForma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</row>
    <row r="385" spans="1:18" s="9" customForma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</row>
    <row r="386" spans="1:18" s="9" customForma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</row>
    <row r="387" spans="1:18" s="9" customForma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</row>
    <row r="388" spans="1:18" s="9" customForma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</row>
    <row r="389" spans="1:18" s="9" customForma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</row>
    <row r="390" spans="1:18" s="9" customForma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</row>
    <row r="391" spans="1:18" s="9" customForma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</row>
    <row r="392" spans="1:18" s="9" customForma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</row>
    <row r="393" spans="1:18" s="9" customForma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</row>
    <row r="394" spans="1:18" s="9" customForma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</row>
    <row r="395" spans="1:18" s="9" customForma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</row>
    <row r="396" spans="1:18" s="9" customForma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</row>
    <row r="397" spans="1:18" s="9" customForma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</row>
    <row r="398" spans="1:18" s="9" customForma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</row>
    <row r="399" spans="1:18" s="9" customForma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</row>
    <row r="400" spans="1:18" s="9" customForma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</row>
    <row r="401" spans="1:18" s="9" customForma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</row>
    <row r="402" spans="1:18" s="9" customForma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</row>
    <row r="403" spans="1:18" s="9" customForma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</row>
    <row r="404" spans="1:18" s="9" customForma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</row>
  </sheetData>
  <mergeCells count="44">
    <mergeCell ref="A14:C14"/>
    <mergeCell ref="A15:C15"/>
    <mergeCell ref="H4:H5"/>
    <mergeCell ref="I4:I5"/>
    <mergeCell ref="A6:C6"/>
    <mergeCell ref="A7:C7"/>
    <mergeCell ref="A8:C8"/>
    <mergeCell ref="A9:C9"/>
    <mergeCell ref="A3:C5"/>
    <mergeCell ref="D3:E3"/>
    <mergeCell ref="F3:G3"/>
    <mergeCell ref="H3:I3"/>
    <mergeCell ref="D4:D5"/>
    <mergeCell ref="E4:E5"/>
    <mergeCell ref="F4:F5"/>
    <mergeCell ref="G4:G5"/>
    <mergeCell ref="L3:M3"/>
    <mergeCell ref="L4:L5"/>
    <mergeCell ref="M4:M5"/>
    <mergeCell ref="A2:M2"/>
    <mergeCell ref="A21:C21"/>
    <mergeCell ref="A16:C16"/>
    <mergeCell ref="A17:C17"/>
    <mergeCell ref="A18:C18"/>
    <mergeCell ref="A19:C19"/>
    <mergeCell ref="J3:K3"/>
    <mergeCell ref="J4:J5"/>
    <mergeCell ref="K4:K5"/>
    <mergeCell ref="A10:C10"/>
    <mergeCell ref="A11:C11"/>
    <mergeCell ref="A12:C12"/>
    <mergeCell ref="A13:C13"/>
    <mergeCell ref="A29:C29"/>
    <mergeCell ref="A30:C30"/>
    <mergeCell ref="A31:C31"/>
    <mergeCell ref="A20:C20"/>
    <mergeCell ref="A32:C32"/>
    <mergeCell ref="A23:C23"/>
    <mergeCell ref="A24:C24"/>
    <mergeCell ref="A25:C25"/>
    <mergeCell ref="A26:C26"/>
    <mergeCell ref="A27:C27"/>
    <mergeCell ref="A28:C28"/>
    <mergeCell ref="A22:C22"/>
  </mergeCells>
  <pageMargins left="0.51181102362204722" right="0.51181102362204722" top="0.78740157480314965" bottom="0.78740157480314965" header="0.31496062992125984" footer="0.31496062992125984"/>
  <pageSetup paperSize="9" scale="85" orientation="landscape" r:id="rId1"/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190"/>
  <sheetViews>
    <sheetView zoomScaleNormal="100" workbookViewId="0">
      <selection activeCell="A7" sqref="A7:G44"/>
    </sheetView>
  </sheetViews>
  <sheetFormatPr defaultRowHeight="15"/>
  <cols>
    <col min="1" max="6" width="15.7109375" style="1" customWidth="1"/>
    <col min="7" max="10" width="15.7109375" style="4" customWidth="1"/>
    <col min="11" max="11" width="12.7109375" style="4" customWidth="1"/>
    <col min="12" max="13" width="12.7109375" style="1" customWidth="1"/>
    <col min="14" max="22" width="9.140625" style="1"/>
  </cols>
  <sheetData>
    <row r="1" spans="1:7">
      <c r="A1" s="4"/>
      <c r="B1" s="4"/>
      <c r="C1" s="4"/>
      <c r="D1" s="4"/>
      <c r="E1" s="4"/>
      <c r="F1" s="4"/>
    </row>
    <row r="2" spans="1:7">
      <c r="A2" s="264" t="s">
        <v>254</v>
      </c>
      <c r="B2" s="204"/>
      <c r="C2" s="204"/>
      <c r="D2" s="204"/>
      <c r="E2" s="204"/>
      <c r="F2" s="204"/>
      <c r="G2" s="204"/>
    </row>
    <row r="3" spans="1:7">
      <c r="A3" s="269" t="s">
        <v>2</v>
      </c>
      <c r="B3" s="270"/>
      <c r="C3" s="270"/>
      <c r="D3" s="270"/>
      <c r="E3" s="151" t="s">
        <v>3</v>
      </c>
      <c r="F3" s="151" t="s">
        <v>4</v>
      </c>
      <c r="G3" s="151" t="s">
        <v>5</v>
      </c>
    </row>
    <row r="4" spans="1:7">
      <c r="A4" s="265" t="s">
        <v>212</v>
      </c>
      <c r="B4" s="204"/>
      <c r="C4" s="204"/>
      <c r="D4" s="204"/>
      <c r="E4" s="161" t="s">
        <v>253</v>
      </c>
      <c r="F4" s="267" t="s">
        <v>296</v>
      </c>
      <c r="G4" s="267" t="s">
        <v>297</v>
      </c>
    </row>
    <row r="5" spans="1:7">
      <c r="A5" s="204"/>
      <c r="B5" s="266"/>
      <c r="C5" s="266"/>
      <c r="D5" s="204"/>
      <c r="E5" s="163" t="s">
        <v>267</v>
      </c>
      <c r="F5" s="204"/>
      <c r="G5" s="204"/>
    </row>
    <row r="6" spans="1:7">
      <c r="A6" s="204"/>
      <c r="B6" s="204"/>
      <c r="C6" s="204"/>
      <c r="D6" s="204"/>
      <c r="E6" s="162" t="s">
        <v>268</v>
      </c>
      <c r="F6" s="204"/>
      <c r="G6" s="204"/>
    </row>
    <row r="7" spans="1:7">
      <c r="A7" s="268" t="s">
        <v>218</v>
      </c>
      <c r="B7" s="204"/>
      <c r="C7" s="204"/>
      <c r="D7" s="204"/>
      <c r="E7" s="152">
        <f>SUM(E8:E14)</f>
        <v>14101.6</v>
      </c>
      <c r="F7" s="153"/>
      <c r="G7" s="152">
        <f>SUM(G8:G14)</f>
        <v>15.586507074074074</v>
      </c>
    </row>
    <row r="8" spans="1:7">
      <c r="A8" s="224" t="s">
        <v>219</v>
      </c>
      <c r="B8" s="204"/>
      <c r="C8" s="204"/>
      <c r="D8" s="204"/>
      <c r="E8" s="154">
        <f>'Área ajustada'!G6+'Área ajustada'!G33+'Área ajustada'!G60+'Área ajustada'!G87+'Área ajustada'!G114+'Área ajustada'!G141+'Área ajustada'!G168+'Área ajustada'!G195+'Área ajustada'!G222+'Área ajustada'!G249+'Área ajustada'!G276+'Área ajustada'!G303+'Área ajustada'!G330+'Área ajustada'!G357+'Área ajustada'!G384+'Área ajustada'!G411+'Área ajustada'!G438+'Área ajustada'!G465+'Área ajustada'!G492+'Área ajustada'!G519+'Área ajustada'!G546+'Área ajustada'!G573+'Área ajustada'!G600+'Área ajustada'!G627+'Área ajustada'!G654+'Área ajustada'!G681</f>
        <v>11084.4</v>
      </c>
      <c r="F8" s="105">
        <v>1000</v>
      </c>
      <c r="G8" s="154">
        <f>E8/F8</f>
        <v>11.0844</v>
      </c>
    </row>
    <row r="9" spans="1:7">
      <c r="A9" s="224" t="s">
        <v>220</v>
      </c>
      <c r="B9" s="204"/>
      <c r="C9" s="204"/>
      <c r="D9" s="204"/>
      <c r="E9" s="105"/>
      <c r="F9" s="105"/>
      <c r="G9" s="154"/>
    </row>
    <row r="10" spans="1:7">
      <c r="A10" s="224" t="s">
        <v>221</v>
      </c>
      <c r="B10" s="204"/>
      <c r="C10" s="204"/>
      <c r="D10" s="204"/>
      <c r="E10" s="154">
        <f>'Área ajustada'!G8+'Área ajustada'!G35+'Área ajustada'!G62+'Área ajustada'!G89+'Área ajustada'!G116+'Área ajustada'!G143+'Área ajustada'!G170+'Área ajustada'!G197+'Área ajustada'!G224+'Área ajustada'!G251+'Área ajustada'!G278+'Área ajustada'!G305+'Área ajustada'!G332+'Área ajustada'!G359+'Área ajustada'!G386+'Área ajustada'!G413+'Área ajustada'!G440+'Área ajustada'!G467+'Área ajustada'!G494+'Área ajustada'!G521+'Área ajustada'!G548+'Área ajustada'!G575+'Área ajustada'!G602+'Área ajustada'!G629+'Área ajustada'!G656+'Área ajustada'!G683</f>
        <v>34.86</v>
      </c>
      <c r="F10" s="105">
        <v>405</v>
      </c>
      <c r="G10" s="154">
        <f t="shared" ref="G10:G14" si="0">E10/F10</f>
        <v>8.6074074074074067E-2</v>
      </c>
    </row>
    <row r="11" spans="1:7">
      <c r="A11" s="224" t="s">
        <v>222</v>
      </c>
      <c r="B11" s="204"/>
      <c r="C11" s="204"/>
      <c r="D11" s="204"/>
      <c r="E11" s="154">
        <f>'Área ajustada'!G9+'Área ajustada'!G36+'Área ajustada'!G63+'Área ajustada'!G90+'Área ajustada'!G117+'Área ajustada'!G144+'Área ajustada'!G171+'Área ajustada'!G198+'Área ajustada'!G225+'Área ajustada'!G252+'Área ajustada'!G279+'Área ajustada'!G306+'Área ajustada'!G333+'Área ajustada'!G360+'Área ajustada'!G387+'Área ajustada'!G414+'Área ajustada'!G441+'Área ajustada'!G468+'Área ajustada'!G495+'Área ajustada'!G522+'Área ajustada'!G549+'Área ajustada'!G576+'Área ajustada'!G603+'Área ajustada'!G630+'Área ajustada'!G657+'Área ajustada'!G684</f>
        <v>452.84999999999997</v>
      </c>
      <c r="F11" s="105">
        <v>2000</v>
      </c>
      <c r="G11" s="154">
        <f t="shared" si="0"/>
        <v>0.22642499999999999</v>
      </c>
    </row>
    <row r="12" spans="1:7">
      <c r="A12" s="224" t="s">
        <v>223</v>
      </c>
      <c r="B12" s="204"/>
      <c r="C12" s="204"/>
      <c r="D12" s="204"/>
      <c r="E12" s="105"/>
      <c r="F12" s="105"/>
      <c r="G12" s="154"/>
    </row>
    <row r="13" spans="1:7">
      <c r="A13" s="224" t="s">
        <v>224</v>
      </c>
      <c r="B13" s="204"/>
      <c r="C13" s="204"/>
      <c r="D13" s="204"/>
      <c r="E13" s="154">
        <f>'Área ajustada'!G11+'Área ajustada'!G38+'Área ajustada'!G65+'Área ajustada'!G92+'Área ajustada'!G119+'Área ajustada'!G146+'Área ajustada'!G173+'Área ajustada'!G200+'Área ajustada'!G227+'Área ajustada'!G254+'Área ajustada'!G281+'Área ajustada'!G308+'Área ajustada'!G335+'Área ajustada'!G362+'Área ajustada'!G389+'Área ajustada'!G416+'Área ajustada'!G443+'Área ajustada'!G497+'Área ajustada'!G524+'Área ajustada'!G551+'Área ajustada'!G578+'Área ajustada'!G605+'Área ajustada'!G632+'Área ajustada'!G659+'Área ajustada'!G686</f>
        <v>1852.61</v>
      </c>
      <c r="F13" s="105">
        <v>1250</v>
      </c>
      <c r="G13" s="154">
        <f t="shared" si="0"/>
        <v>1.4820879999999998</v>
      </c>
    </row>
    <row r="14" spans="1:7">
      <c r="A14" s="224" t="s">
        <v>225</v>
      </c>
      <c r="B14" s="204"/>
      <c r="C14" s="204"/>
      <c r="D14" s="204"/>
      <c r="E14" s="154">
        <f>'Área ajustada'!G12+'Área ajustada'!G39+'Área ajustada'!G66+'Área ajustada'!G93+'Área ajustada'!G120+'Área ajustada'!G147+'Área ajustada'!G174+'Área ajustada'!G201+'Área ajustada'!G228+'Área ajustada'!G255+'Área ajustada'!G282+'Área ajustada'!G309+'Área ajustada'!G336+'Área ajustada'!G363+'Área ajustada'!G390+'Área ajustada'!G417+'Área ajustada'!G444+'Área ajustada'!G471+'Área ajustada'!G498+'Área ajustada'!G525+'Área ajustada'!G552+'Área ajustada'!G579+'Área ajustada'!G606+'Área ajustada'!G633+'Área ajustada'!G660+'Área ajustada'!G687</f>
        <v>676.87999999999988</v>
      </c>
      <c r="F14" s="105">
        <v>250</v>
      </c>
      <c r="G14" s="154">
        <f t="shared" si="0"/>
        <v>2.7075199999999997</v>
      </c>
    </row>
    <row r="15" spans="1:7">
      <c r="A15" s="268" t="s">
        <v>226</v>
      </c>
      <c r="B15" s="204"/>
      <c r="C15" s="204"/>
      <c r="D15" s="204"/>
      <c r="E15" s="152">
        <f>SUM(E16:E21)</f>
        <v>4469.0259999999989</v>
      </c>
      <c r="F15" s="155"/>
      <c r="G15" s="152">
        <f>SUM(G16:G21)</f>
        <v>1.7156666666666662</v>
      </c>
    </row>
    <row r="16" spans="1:7">
      <c r="A16" s="224" t="s">
        <v>227</v>
      </c>
      <c r="B16" s="204"/>
      <c r="C16" s="204"/>
      <c r="D16" s="204"/>
      <c r="E16" s="154">
        <f>'Área ajustada'!G14+'Área ajustada'!G41+'Área ajustada'!G68+'Área ajustada'!G95+'Área ajustada'!G122+'Área ajustada'!G149+'Área ajustada'!G176+'Área ajustada'!G203+'Área ajustada'!G230+'Área ajustada'!G257+'Área ajustada'!G284+'Área ajustada'!G311+'Área ajustada'!G338+'Área ajustada'!G365+'Área ajustada'!G392+'Área ajustada'!G419+'Área ajustada'!G446+'Área ajustada'!G473+'Área ajustada'!G500+'Área ajustada'!G527+'Área ajustada'!G554+'Área ajustada'!G581+'Área ajustada'!G608+'Área ajustada'!G635+'Área ajustada'!G662+'Área ajustada'!G689</f>
        <v>2911.829999999999</v>
      </c>
      <c r="F16" s="105">
        <v>2250</v>
      </c>
      <c r="G16" s="154">
        <f>E16/F16</f>
        <v>1.2941466666666663</v>
      </c>
    </row>
    <row r="17" spans="1:22">
      <c r="A17" s="224" t="s">
        <v>228</v>
      </c>
      <c r="B17" s="204"/>
      <c r="C17" s="204"/>
      <c r="D17" s="204"/>
      <c r="E17" s="154">
        <f>'Área ajustada'!G15+'Área ajustada'!G42+'Área ajustada'!G69+'Área ajustada'!G96+'Área ajustada'!G123+'Área ajustada'!G150+'Área ajustada'!G177+'Área ajustada'!G204+'Área ajustada'!G231+'Área ajustada'!G258+'Área ajustada'!G285+'Área ajustada'!G312+'Área ajustada'!G339+'Área ajustada'!G366+'Área ajustada'!G393+'Área ajustada'!G420+'Área ajustada'!G447+'Área ajustada'!G474+'Área ajustada'!G501+'Área ajustada'!G528+'Área ajustada'!G555+'Área ajustada'!G582+'Área ajustada'!G609+'Área ajustada'!G636+'Área ajustada'!G663+'Área ajustada'!G690</f>
        <v>869.68000000000006</v>
      </c>
      <c r="F17" s="105">
        <v>7500</v>
      </c>
      <c r="G17" s="154">
        <f>E17/F17</f>
        <v>0.11595733333333334</v>
      </c>
    </row>
    <row r="18" spans="1:22">
      <c r="A18" s="224" t="s">
        <v>229</v>
      </c>
      <c r="B18" s="204"/>
      <c r="C18" s="204"/>
      <c r="D18" s="204"/>
      <c r="E18" s="154">
        <f>'Área ajustada'!G16+'Área ajustada'!G43+'Área ajustada'!G70+'Área ajustada'!G97+'Área ajustada'!G124+'Área ajustada'!G151+'Área ajustada'!G178+'Área ajustada'!G205+'Área ajustada'!G232+'Área ajustada'!G259+'Área ajustada'!G286+'Área ajustada'!G313+'Área ajustada'!G340+'Área ajustada'!G367+'Área ajustada'!G394+'Área ajustada'!G421+'Área ajustada'!G448+'Área ajustada'!G475+'Área ajustada'!G502+'Área ajustada'!G529+'Área ajustada'!G556+'Área ajustada'!G583+'Área ajustada'!G610+'Área ajustada'!G637+'Área ajustada'!G664+'Área ajustada'!G691</f>
        <v>687.51599999999985</v>
      </c>
      <c r="F18" s="105">
        <v>2250</v>
      </c>
      <c r="G18" s="154">
        <f>E18/F18</f>
        <v>0.30556266666666659</v>
      </c>
    </row>
    <row r="19" spans="1:22">
      <c r="A19" s="224" t="s">
        <v>230</v>
      </c>
      <c r="B19" s="204"/>
      <c r="C19" s="204"/>
      <c r="D19" s="204"/>
      <c r="E19" s="105"/>
      <c r="F19" s="105"/>
      <c r="G19" s="154"/>
    </row>
    <row r="20" spans="1:22">
      <c r="A20" s="224" t="s">
        <v>231</v>
      </c>
      <c r="B20" s="204"/>
      <c r="C20" s="204"/>
      <c r="D20" s="204"/>
      <c r="E20" s="105"/>
      <c r="F20" s="105"/>
      <c r="G20" s="154"/>
    </row>
    <row r="21" spans="1:22">
      <c r="A21" s="224" t="s">
        <v>232</v>
      </c>
      <c r="B21" s="204"/>
      <c r="C21" s="204"/>
      <c r="D21" s="204"/>
      <c r="E21" s="105"/>
      <c r="F21" s="105"/>
      <c r="G21" s="154"/>
    </row>
    <row r="22" spans="1:22">
      <c r="A22" s="268" t="s">
        <v>300</v>
      </c>
      <c r="B22" s="204"/>
      <c r="C22" s="204"/>
      <c r="D22" s="204"/>
      <c r="E22" s="152">
        <f>SUM(E23:E25)</f>
        <v>2121.86</v>
      </c>
      <c r="F22" s="155"/>
      <c r="G22" s="152">
        <f>SUM(G23:G25)</f>
        <v>0.58188948306595378</v>
      </c>
    </row>
    <row r="23" spans="1:22">
      <c r="A23" s="224" t="s">
        <v>233</v>
      </c>
      <c r="B23" s="204"/>
      <c r="C23" s="204"/>
      <c r="D23" s="204"/>
      <c r="E23" s="105"/>
      <c r="F23" s="156"/>
      <c r="G23" s="156"/>
    </row>
    <row r="24" spans="1:22">
      <c r="A24" s="224" t="s">
        <v>234</v>
      </c>
      <c r="B24" s="204"/>
      <c r="C24" s="204"/>
      <c r="D24" s="204"/>
      <c r="E24" s="154">
        <f>'Área ajustada'!G22+'Área ajustada'!G49+'Área ajustada'!G76+'Área ajustada'!G103+'Área ajustada'!G130+'Área ajustada'!G157+'Área ajustada'!G184+'Área ajustada'!G211+'Área ajustada'!G238+'Área ajustada'!G265+'Área ajustada'!G292+'Área ajustada'!G319+'Área ajustada'!G346+'Área ajustada'!G373+'Área ajustada'!G400+'Área ajustada'!G427+'Área ajustada'!G454+'Área ajustada'!G481+'Área ajustada'!G508+'Área ajustada'!G535+'Área ajustada'!G562+'Área ajustada'!G589+'Área ajustada'!G616+'Área ajustada'!G643+'Área ajustada'!G670+'Área ajustada'!G697</f>
        <v>1032.5</v>
      </c>
      <c r="F24" s="105">
        <v>340</v>
      </c>
      <c r="G24" s="154">
        <f>((E24/F24)*16*(1/171.6))</f>
        <v>0.28314822432469494</v>
      </c>
    </row>
    <row r="25" spans="1:22">
      <c r="A25" s="224" t="s">
        <v>235</v>
      </c>
      <c r="B25" s="204"/>
      <c r="C25" s="204"/>
      <c r="D25" s="204"/>
      <c r="E25" s="154">
        <f>'Área ajustada'!G23+'Área ajustada'!G50+'Área ajustada'!G77+'Área ajustada'!G104+'Área ajustada'!G131+'Área ajustada'!G158+'Área ajustada'!G185+'Área ajustada'!G212+'Área ajustada'!G239+'Área ajustada'!G266+'Área ajustada'!G293+'Área ajustada'!G320+'Área ajustada'!G347+'Área ajustada'!G374+'Área ajustada'!G401+'Área ajustada'!G428+'Área ajustada'!G455+'Área ajustada'!G482+'Área ajustada'!G509+'Área ajustada'!G536+'Área ajustada'!G563+'Área ajustada'!G590+'Área ajustada'!G617+'Área ajustada'!G644+'Área ajustada'!G671+'Área ajustada'!G698</f>
        <v>1089.3600000000001</v>
      </c>
      <c r="F25" s="105">
        <v>340</v>
      </c>
      <c r="G25" s="154">
        <f>((E25/F25)*16*(1/171.6))</f>
        <v>0.29874125874125879</v>
      </c>
    </row>
    <row r="26" spans="1:22">
      <c r="A26" s="268" t="s">
        <v>236</v>
      </c>
      <c r="B26" s="204"/>
      <c r="C26" s="204"/>
      <c r="D26" s="204"/>
      <c r="E26" s="155"/>
      <c r="F26" s="155"/>
      <c r="G26" s="155"/>
    </row>
    <row r="27" spans="1:22">
      <c r="A27" s="268" t="s">
        <v>237</v>
      </c>
      <c r="B27" s="204"/>
      <c r="C27" s="204"/>
      <c r="D27" s="204"/>
      <c r="E27" s="152">
        <f>'Área ajustada'!G25+'Área ajustada'!G52+'Área ajustada'!G79+'Área ajustada'!G106+'Área ajustada'!G133+'Área ajustada'!G160+'Área ajustada'!G187+'Área ajustada'!G214+'Área ajustada'!G241+'Área ajustada'!G268+'Área ajustada'!G295+'Área ajustada'!G322+'Área ajustada'!G349+'Área ajustada'!G376+'Área ajustada'!G403+'Área ajustada'!G430+'Área ajustada'!G457+'Área ajustada'!G484+'Área ajustada'!G511+'Área ajustada'!G538+'Área ajustada'!G565+'Área ajustada'!G592+'Área ajustada'!G619+'Área ajustada'!G646+'Área ajustada'!G673+'Área ajustada'!G700</f>
        <v>2149.04</v>
      </c>
      <c r="F27" s="157">
        <v>405</v>
      </c>
      <c r="G27" s="158">
        <f>E27/F27</f>
        <v>5.3062716049382717</v>
      </c>
    </row>
    <row r="28" spans="1:22">
      <c r="A28" s="271" t="s">
        <v>238</v>
      </c>
      <c r="B28" s="204"/>
      <c r="C28" s="204"/>
      <c r="D28" s="204"/>
      <c r="E28" s="159">
        <f>E27+E22+E15+E7</f>
        <v>22841.525999999998</v>
      </c>
      <c r="F28" s="160"/>
      <c r="G28" s="159">
        <f>G27+G26+G22+G15+G7</f>
        <v>23.190334828744966</v>
      </c>
    </row>
    <row r="29" spans="1:22" s="9" customFormat="1">
      <c r="A29" s="16" t="s">
        <v>286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9" customFormat="1">
      <c r="A30" s="21" t="s">
        <v>298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9" customFormat="1">
      <c r="A31" s="19" t="s">
        <v>287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9" customFormat="1">
      <c r="A32" s="21" t="s">
        <v>299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9" customForma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9" customFormat="1">
      <c r="A34" s="22" t="s">
        <v>308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9" customFormat="1">
      <c r="A35" s="23" t="s">
        <v>301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9" customFormat="1">
      <c r="A36" s="23" t="s">
        <v>302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9" customFormat="1">
      <c r="A37" s="23" t="s">
        <v>303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9" customFormat="1">
      <c r="A38" s="23" t="s">
        <v>304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9" customFormat="1">
      <c r="A39" s="23" t="s">
        <v>305</v>
      </c>
      <c r="B39" s="4"/>
      <c r="C39" s="4"/>
      <c r="D39" s="4"/>
      <c r="E39" s="4"/>
      <c r="F39" s="2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9" customFormat="1">
      <c r="A40" s="23" t="s">
        <v>306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9" customFormat="1">
      <c r="A41" s="23" t="s">
        <v>307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9" customFormat="1">
      <c r="A42" s="23" t="s">
        <v>309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9" customFormat="1">
      <c r="A43" s="23" t="s">
        <v>310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9" customForma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9" customForma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9" customForma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9" customForma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9" customForma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9" customForma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9" customForma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9" customForma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9" customForma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9" customForma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9" customForma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9" customForma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9" customForma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9" customForma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9" customForma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9" customForma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9" customForma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9" customForma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9" customForma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9" customForma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9" customForma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9" customForma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9" customForma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9" customForma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9" customForma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9" customForma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9" customForma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9" customForma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9" customForma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9" customForma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9" customForma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9" customForma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9" customForma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9" customForma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9" customForma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9" customForma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9" customForma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9" customForma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9" customForma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9" customForma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9" customForma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9" customForma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9" customForma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9" customForma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9" customForma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spans="1:22" s="9" customForma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  <row r="90" spans="1:22" s="9" customForma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</row>
    <row r="91" spans="1:22" s="9" customForma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</row>
    <row r="92" spans="1:22" s="9" customForma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</row>
    <row r="93" spans="1:22" s="9" customForma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</row>
    <row r="94" spans="1:22" s="9" customForma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</row>
    <row r="95" spans="1:22" s="9" customForma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</row>
    <row r="96" spans="1:22" s="9" customForma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</row>
    <row r="97" spans="1:22" s="9" customForma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</row>
    <row r="98" spans="1:22" s="9" customForma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</row>
    <row r="99" spans="1:22" s="9" customForma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</row>
    <row r="100" spans="1:22" s="9" customForma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</row>
    <row r="101" spans="1:22" s="9" customForma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</row>
    <row r="102" spans="1:22" s="9" customForma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</row>
    <row r="103" spans="1:22" s="9" customForma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</row>
    <row r="104" spans="1:22" s="9" customForma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</row>
    <row r="105" spans="1:22" s="9" customForma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</row>
    <row r="106" spans="1:22" s="9" customForma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</row>
    <row r="107" spans="1:22" s="9" customForma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</row>
    <row r="108" spans="1:22" s="9" customForma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</row>
    <row r="109" spans="1:22" s="9" customForma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</row>
    <row r="110" spans="1:22" s="9" customForma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</row>
    <row r="111" spans="1:22" s="9" customForma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</row>
    <row r="112" spans="1:22" s="9" customForma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</row>
    <row r="113" spans="1:22" s="9" customForma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</row>
    <row r="114" spans="1:22" s="9" customForma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</row>
    <row r="115" spans="1:22" s="9" customForma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</row>
    <row r="116" spans="1:22" s="9" customForma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</row>
    <row r="117" spans="1:22" s="9" customForma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</row>
    <row r="118" spans="1:22" s="9" customForma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</row>
    <row r="119" spans="1:22" s="9" customForma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</row>
    <row r="120" spans="1:22" s="9" customForma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</row>
    <row r="121" spans="1:22" s="9" customForma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</row>
    <row r="122" spans="1:22" s="9" customForma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</row>
    <row r="123" spans="1:22" s="9" customForma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</row>
    <row r="124" spans="1:22" s="9" customForma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</row>
    <row r="125" spans="1:22" s="9" customForma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</row>
    <row r="126" spans="1:22" s="9" customForma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</row>
    <row r="127" spans="1:22" s="9" customForma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</row>
    <row r="128" spans="1:22" s="9" customForma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</row>
    <row r="129" spans="1:22" s="9" customForma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</row>
    <row r="130" spans="1:22" s="9" customForma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</row>
    <row r="131" spans="1:22" s="9" customForma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</row>
    <row r="132" spans="1:22" s="9" customForma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</row>
    <row r="133" spans="1:22" s="9" customForma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</row>
    <row r="134" spans="1:22" s="9" customForma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</row>
    <row r="135" spans="1:22" s="9" customForma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</row>
    <row r="136" spans="1:22" s="9" customForma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</row>
    <row r="137" spans="1:22" s="9" customForma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</row>
    <row r="138" spans="1:22" s="9" customForma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</row>
    <row r="139" spans="1:22" s="9" customForma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</row>
    <row r="140" spans="1:22" s="9" customForma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</row>
    <row r="141" spans="1:22" s="9" customForma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</row>
    <row r="142" spans="1:22" s="9" customForma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</row>
    <row r="143" spans="1:22" s="9" customForma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</row>
    <row r="144" spans="1:22" s="9" customForma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</row>
    <row r="145" spans="1:22" s="9" customForma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</row>
    <row r="146" spans="1:22" s="9" customForma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</row>
    <row r="147" spans="1:22" s="9" customForma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</row>
    <row r="148" spans="1:22" s="9" customForma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</row>
    <row r="149" spans="1:22" s="9" customForma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</row>
    <row r="150" spans="1:22" s="9" customForma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</row>
    <row r="151" spans="1:22" s="9" customForma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</row>
    <row r="152" spans="1:22" s="9" customForma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</row>
    <row r="153" spans="1:22" s="9" customForma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</row>
    <row r="154" spans="1:22" s="9" customForma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</row>
    <row r="155" spans="1:22" s="9" customForma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</row>
    <row r="156" spans="1:22" s="9" customForma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</row>
    <row r="157" spans="1:22" s="9" customForma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</row>
    <row r="158" spans="1:22" s="9" customForma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</row>
    <row r="159" spans="1:22" s="9" customForma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</row>
    <row r="160" spans="1:22" s="9" customForma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</row>
    <row r="161" spans="1:22" s="9" customForma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</row>
    <row r="162" spans="1:22" s="9" customForma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</row>
    <row r="163" spans="1:22" s="9" customForma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</row>
    <row r="164" spans="1:22" s="9" customForma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</row>
    <row r="165" spans="1:22" s="9" customForma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</row>
    <row r="166" spans="1:22" s="9" customForma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</row>
    <row r="167" spans="1:22" s="9" customForma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</row>
    <row r="168" spans="1:22" s="9" customForma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</row>
    <row r="169" spans="1:22" s="9" customForma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</row>
    <row r="170" spans="1:22" s="9" customForma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</row>
    <row r="171" spans="1:22" s="9" customForma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</row>
    <row r="172" spans="1:22" s="9" customForma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</row>
    <row r="173" spans="1:22" s="9" customForma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</row>
    <row r="174" spans="1:22" s="9" customForma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</row>
    <row r="175" spans="1:22" s="9" customForma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</row>
    <row r="176" spans="1:22" s="9" customForma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</row>
    <row r="177" spans="1:22" s="9" customForma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</row>
    <row r="178" spans="1:22" s="9" customForma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</row>
    <row r="179" spans="1:22" s="9" customForma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</row>
    <row r="180" spans="1:22" s="9" customForma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</row>
    <row r="181" spans="1:22" s="9" customForma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</row>
    <row r="182" spans="1:22" s="9" customForma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</row>
    <row r="183" spans="1:22" s="9" customForma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</row>
    <row r="184" spans="1:22" s="9" customForma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</row>
    <row r="185" spans="1:22" s="9" customForma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</row>
    <row r="186" spans="1:22" s="9" customForma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</row>
    <row r="187" spans="1:22" s="9" customForma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</row>
    <row r="188" spans="1:22" s="9" customForma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</row>
    <row r="189" spans="1:22" s="9" customForma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</row>
    <row r="190" spans="1:22" s="9" customForma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</row>
  </sheetData>
  <mergeCells count="27">
    <mergeCell ref="A27:D27"/>
    <mergeCell ref="A28:D28"/>
    <mergeCell ref="A17:D17"/>
    <mergeCell ref="A18:D18"/>
    <mergeCell ref="A19:D19"/>
    <mergeCell ref="A20:D20"/>
    <mergeCell ref="A21:D21"/>
    <mergeCell ref="A22:D22"/>
    <mergeCell ref="A23:D23"/>
    <mergeCell ref="A25:D25"/>
    <mergeCell ref="A26:D26"/>
    <mergeCell ref="A13:D13"/>
    <mergeCell ref="A14:D14"/>
    <mergeCell ref="A15:D15"/>
    <mergeCell ref="A16:D16"/>
    <mergeCell ref="A24:D24"/>
    <mergeCell ref="A8:D8"/>
    <mergeCell ref="A9:D9"/>
    <mergeCell ref="A10:D10"/>
    <mergeCell ref="A11:D11"/>
    <mergeCell ref="A12:D12"/>
    <mergeCell ref="A2:G2"/>
    <mergeCell ref="A4:D6"/>
    <mergeCell ref="F4:F6"/>
    <mergeCell ref="G4:G6"/>
    <mergeCell ref="A7:D7"/>
    <mergeCell ref="A3:D3"/>
  </mergeCells>
  <pageMargins left="0.511811024" right="0.511811024" top="0.78740157499999996" bottom="0.78740157499999996" header="0.31496062000000002" footer="0.31496062000000002"/>
  <pageSetup paperSize="9" scale="8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Q1004"/>
  <sheetViews>
    <sheetView view="pageBreakPreview" zoomScale="60" zoomScaleNormal="100" workbookViewId="0">
      <selection activeCell="J36" sqref="A1:J36"/>
    </sheetView>
  </sheetViews>
  <sheetFormatPr defaultRowHeight="15"/>
  <cols>
    <col min="1" max="1" width="19.140625" customWidth="1"/>
    <col min="2" max="9" width="15.7109375" customWidth="1"/>
    <col min="10" max="19" width="15.7109375" style="9" customWidth="1"/>
    <col min="20" max="43" width="9.140625" style="9"/>
  </cols>
  <sheetData>
    <row r="1" spans="1:10">
      <c r="A1" s="274" t="s">
        <v>269</v>
      </c>
      <c r="B1" s="202"/>
      <c r="C1" s="202"/>
      <c r="D1" s="202"/>
      <c r="E1" s="202"/>
      <c r="F1" s="202"/>
      <c r="G1" s="202"/>
      <c r="H1" s="202"/>
      <c r="I1" s="202"/>
    </row>
    <row r="2" spans="1:10">
      <c r="A2" s="275" t="s">
        <v>2</v>
      </c>
      <c r="B2" s="276"/>
      <c r="C2" s="276"/>
      <c r="D2" s="276"/>
      <c r="E2" s="167" t="s">
        <v>3</v>
      </c>
      <c r="F2" s="167" t="s">
        <v>4</v>
      </c>
      <c r="G2" s="167" t="s">
        <v>5</v>
      </c>
      <c r="H2" s="167" t="s">
        <v>6</v>
      </c>
      <c r="I2" s="167" t="s">
        <v>7</v>
      </c>
    </row>
    <row r="3" spans="1:10">
      <c r="A3" s="277" t="s">
        <v>212</v>
      </c>
      <c r="B3" s="202"/>
      <c r="C3" s="202"/>
      <c r="D3" s="202"/>
      <c r="E3" s="167" t="s">
        <v>270</v>
      </c>
      <c r="F3" s="167" t="s">
        <v>271</v>
      </c>
      <c r="G3" s="167" t="s">
        <v>271</v>
      </c>
      <c r="H3" s="167" t="s">
        <v>272</v>
      </c>
      <c r="I3" s="167" t="s">
        <v>273</v>
      </c>
    </row>
    <row r="4" spans="1:10">
      <c r="A4" s="202"/>
      <c r="B4" s="202"/>
      <c r="C4" s="202"/>
      <c r="D4" s="202"/>
      <c r="E4" s="168" t="s">
        <v>274</v>
      </c>
      <c r="F4" s="168" t="s">
        <v>275</v>
      </c>
      <c r="G4" s="168" t="s">
        <v>276</v>
      </c>
      <c r="H4" s="168" t="s">
        <v>277</v>
      </c>
      <c r="I4" s="168" t="s">
        <v>158</v>
      </c>
    </row>
    <row r="5" spans="1:10">
      <c r="A5" s="211" t="s">
        <v>167</v>
      </c>
      <c r="B5" s="210" t="s">
        <v>278</v>
      </c>
      <c r="C5" s="202"/>
      <c r="D5" s="202"/>
      <c r="E5" s="91">
        <f>'Produtividade - Quant. Func.'!E8</f>
        <v>11084.4</v>
      </c>
      <c r="F5" s="164">
        <f>'Produtividade - Quant. Func.'!F8</f>
        <v>1000</v>
      </c>
      <c r="G5" s="165">
        <f>1/F5</f>
        <v>1E-3</v>
      </c>
      <c r="H5" s="93">
        <f>'Serviços Gerais'!$I$106</f>
        <v>6011.1679585414986</v>
      </c>
      <c r="I5" s="92">
        <f>H5*G5</f>
        <v>6.011167958541499</v>
      </c>
      <c r="J5" s="26"/>
    </row>
    <row r="6" spans="1:10">
      <c r="A6" s="202"/>
      <c r="B6" s="210" t="s">
        <v>279</v>
      </c>
      <c r="C6" s="202"/>
      <c r="D6" s="202"/>
      <c r="E6" s="91">
        <f>'Produtividade - Quant. Func.'!E10</f>
        <v>34.86</v>
      </c>
      <c r="F6" s="164">
        <f>'Produtividade - Quant. Func.'!F10</f>
        <v>405</v>
      </c>
      <c r="G6" s="165">
        <f t="shared" ref="G6:G12" si="0">1/F6</f>
        <v>2.4691358024691358E-3</v>
      </c>
      <c r="H6" s="93">
        <f>'Serviços Gerais'!$I$106</f>
        <v>6011.1679585414986</v>
      </c>
      <c r="I6" s="92">
        <f t="shared" ref="I6:I15" si="1">H6*G6</f>
        <v>14.84239002109012</v>
      </c>
      <c r="J6" s="26"/>
    </row>
    <row r="7" spans="1:10">
      <c r="A7" s="202"/>
      <c r="B7" s="210" t="s">
        <v>280</v>
      </c>
      <c r="C7" s="202"/>
      <c r="D7" s="202"/>
      <c r="E7" s="91">
        <f>'Produtividade - Quant. Func.'!E11</f>
        <v>452.84999999999997</v>
      </c>
      <c r="F7" s="164">
        <f>'Produtividade - Quant. Func.'!F11</f>
        <v>2000</v>
      </c>
      <c r="G7" s="165">
        <f t="shared" si="0"/>
        <v>5.0000000000000001E-4</v>
      </c>
      <c r="H7" s="93">
        <f>'Serviços Gerais'!$I$106</f>
        <v>6011.1679585414986</v>
      </c>
      <c r="I7" s="92">
        <f t="shared" si="1"/>
        <v>3.0055839792707495</v>
      </c>
      <c r="J7" s="26"/>
    </row>
    <row r="8" spans="1:10">
      <c r="A8" s="202"/>
      <c r="B8" s="210" t="s">
        <v>281</v>
      </c>
      <c r="C8" s="202"/>
      <c r="D8" s="202"/>
      <c r="E8" s="91">
        <f>'Produtividade - Quant. Func.'!E13</f>
        <v>1852.61</v>
      </c>
      <c r="F8" s="164">
        <f>'Produtividade - Quant. Func.'!F13</f>
        <v>1250</v>
      </c>
      <c r="G8" s="165">
        <f t="shared" si="0"/>
        <v>8.0000000000000004E-4</v>
      </c>
      <c r="H8" s="93">
        <f>'Serviços Gerais'!$I$106</f>
        <v>6011.1679585414986</v>
      </c>
      <c r="I8" s="92">
        <f t="shared" si="1"/>
        <v>4.8089343668331992</v>
      </c>
      <c r="J8" s="26"/>
    </row>
    <row r="9" spans="1:10">
      <c r="A9" s="202"/>
      <c r="B9" s="210" t="s">
        <v>282</v>
      </c>
      <c r="C9" s="202"/>
      <c r="D9" s="202"/>
      <c r="E9" s="91">
        <f>'Produtividade - Quant. Func.'!E14</f>
        <v>676.87999999999988</v>
      </c>
      <c r="F9" s="164">
        <f>'Produtividade - Quant. Func.'!F14</f>
        <v>250</v>
      </c>
      <c r="G9" s="165">
        <f t="shared" si="0"/>
        <v>4.0000000000000001E-3</v>
      </c>
      <c r="H9" s="93">
        <f>'Serviços Gerais'!$I$106</f>
        <v>6011.1679585414986</v>
      </c>
      <c r="I9" s="92">
        <f t="shared" si="1"/>
        <v>24.044671834165996</v>
      </c>
      <c r="J9" s="26"/>
    </row>
    <row r="10" spans="1:10">
      <c r="A10" s="201" t="s">
        <v>283</v>
      </c>
      <c r="B10" s="210" t="s">
        <v>284</v>
      </c>
      <c r="C10" s="202"/>
      <c r="D10" s="202"/>
      <c r="E10" s="91">
        <f>'Produtividade - Quant. Func.'!E16</f>
        <v>2911.829999999999</v>
      </c>
      <c r="F10" s="164">
        <f>'Produtividade - Quant. Func.'!F16</f>
        <v>2250</v>
      </c>
      <c r="G10" s="165">
        <f t="shared" si="0"/>
        <v>4.4444444444444447E-4</v>
      </c>
      <c r="H10" s="93">
        <f>'Serviços Gerais'!$I$106</f>
        <v>6011.1679585414986</v>
      </c>
      <c r="I10" s="92">
        <f t="shared" si="1"/>
        <v>2.6716302037962216</v>
      </c>
      <c r="J10" s="26"/>
    </row>
    <row r="11" spans="1:10">
      <c r="A11" s="201"/>
      <c r="B11" s="210" t="s">
        <v>292</v>
      </c>
      <c r="C11" s="202"/>
      <c r="D11" s="202"/>
      <c r="E11" s="91">
        <f>'Produtividade - Quant. Func.'!E17</f>
        <v>869.68000000000006</v>
      </c>
      <c r="F11" s="164">
        <f>'Produtividade - Quant. Func.'!F17</f>
        <v>7500</v>
      </c>
      <c r="G11" s="165">
        <f t="shared" si="0"/>
        <v>1.3333333333333334E-4</v>
      </c>
      <c r="H11" s="93">
        <f>'Serviços Gerais'!$I$106</f>
        <v>6011.1679585414986</v>
      </c>
      <c r="I11" s="92">
        <f t="shared" si="1"/>
        <v>0.80148906113886653</v>
      </c>
      <c r="J11" s="26"/>
    </row>
    <row r="12" spans="1:10">
      <c r="A12" s="202"/>
      <c r="B12" s="210" t="s">
        <v>285</v>
      </c>
      <c r="C12" s="202"/>
      <c r="D12" s="202"/>
      <c r="E12" s="91">
        <f>'Produtividade - Quant. Func.'!E18</f>
        <v>687.51599999999985</v>
      </c>
      <c r="F12" s="164">
        <f>'Produtividade - Quant. Func.'!F18</f>
        <v>2250</v>
      </c>
      <c r="G12" s="165">
        <f t="shared" si="0"/>
        <v>4.4444444444444447E-4</v>
      </c>
      <c r="H12" s="93">
        <f>'Serviços Gerais'!$I$106</f>
        <v>6011.1679585414986</v>
      </c>
      <c r="I12" s="92">
        <f t="shared" si="1"/>
        <v>2.6716302037962216</v>
      </c>
      <c r="J12" s="26"/>
    </row>
    <row r="13" spans="1:10">
      <c r="A13" s="208" t="s">
        <v>311</v>
      </c>
      <c r="B13" s="210" t="s">
        <v>290</v>
      </c>
      <c r="C13" s="210"/>
      <c r="D13" s="210"/>
      <c r="E13" s="91">
        <f>'Produtividade - Quant. Func.'!E24</f>
        <v>1032.5</v>
      </c>
      <c r="F13" s="164">
        <f>'Produtividade - Quant. Func.'!F24</f>
        <v>340</v>
      </c>
      <c r="G13" s="165">
        <f>(1/F13)*16*(1/171.6)</f>
        <v>2.7423556835321541E-4</v>
      </c>
      <c r="H13" s="93">
        <f>'Serviços Gerais'!$I$106</f>
        <v>6011.1679585414986</v>
      </c>
      <c r="I13" s="92">
        <f t="shared" si="1"/>
        <v>1.6484760615772656</v>
      </c>
      <c r="J13" s="26"/>
    </row>
    <row r="14" spans="1:10">
      <c r="A14" s="202"/>
      <c r="B14" s="210" t="s">
        <v>291</v>
      </c>
      <c r="C14" s="210"/>
      <c r="D14" s="210"/>
      <c r="E14" s="91">
        <f>'Produtividade - Quant. Func.'!E25</f>
        <v>1089.3600000000001</v>
      </c>
      <c r="F14" s="164">
        <f>'Produtividade - Quant. Func.'!F25</f>
        <v>340</v>
      </c>
      <c r="G14" s="165">
        <f>(1/F14)*16*(1/171.6)</f>
        <v>2.7423556835321541E-4</v>
      </c>
      <c r="H14" s="93">
        <f>'Serviços Gerais'!$I$106</f>
        <v>6011.1679585414986</v>
      </c>
      <c r="I14" s="92">
        <f t="shared" si="1"/>
        <v>1.6484760615772656</v>
      </c>
      <c r="J14" s="26"/>
    </row>
    <row r="15" spans="1:10">
      <c r="A15" s="166" t="s">
        <v>293</v>
      </c>
      <c r="B15" s="203" t="s">
        <v>294</v>
      </c>
      <c r="C15" s="210"/>
      <c r="D15" s="210"/>
      <c r="E15" s="91">
        <f>'Produtividade - Quant. Func.'!E27</f>
        <v>2149.04</v>
      </c>
      <c r="F15" s="164">
        <f>'Produtividade - Quant. Func.'!F27</f>
        <v>405</v>
      </c>
      <c r="G15" s="165">
        <f t="shared" ref="G15" si="2">1/F15</f>
        <v>2.4691358024691358E-3</v>
      </c>
      <c r="H15" s="93">
        <f>'Serviços Gerais'!$I$106</f>
        <v>6011.1679585414986</v>
      </c>
      <c r="I15" s="92">
        <f t="shared" si="1"/>
        <v>14.84239002109012</v>
      </c>
      <c r="J15" s="26"/>
    </row>
    <row r="16" spans="1:10">
      <c r="A16" s="272" t="s">
        <v>378</v>
      </c>
      <c r="B16" s="273"/>
      <c r="C16" s="273"/>
      <c r="D16" s="273"/>
      <c r="E16" s="169">
        <f>SUM(E5:E15)</f>
        <v>22841.526000000002</v>
      </c>
      <c r="F16" s="15"/>
      <c r="G16" s="15"/>
      <c r="H16" s="15"/>
      <c r="I16" s="15"/>
      <c r="J16" s="27"/>
    </row>
    <row r="17" spans="1:10">
      <c r="A17" s="16" t="s">
        <v>286</v>
      </c>
      <c r="B17" s="17"/>
      <c r="C17" s="17"/>
      <c r="D17" s="17"/>
      <c r="E17" s="18"/>
      <c r="F17" s="15"/>
      <c r="G17" s="15"/>
      <c r="H17" s="15"/>
      <c r="I17" s="15"/>
    </row>
    <row r="18" spans="1:10">
      <c r="A18" s="21" t="s">
        <v>298</v>
      </c>
      <c r="B18" s="15"/>
      <c r="C18" s="15"/>
      <c r="D18" s="15"/>
      <c r="E18" s="15"/>
      <c r="F18" s="15"/>
      <c r="G18" s="15"/>
      <c r="H18" s="15"/>
      <c r="I18" s="15"/>
      <c r="J18" s="28"/>
    </row>
    <row r="19" spans="1:10">
      <c r="A19" s="19" t="s">
        <v>287</v>
      </c>
      <c r="B19" s="15"/>
      <c r="C19" s="15"/>
      <c r="D19" s="15"/>
      <c r="E19" s="15"/>
      <c r="F19" s="15"/>
      <c r="G19" s="15"/>
      <c r="H19" s="15"/>
      <c r="I19" s="15"/>
    </row>
    <row r="20" spans="1:10">
      <c r="A20" s="21" t="s">
        <v>295</v>
      </c>
      <c r="B20" s="15"/>
      <c r="C20" s="15"/>
      <c r="D20" s="15"/>
      <c r="E20" s="15"/>
      <c r="F20" s="15"/>
      <c r="G20" s="15"/>
      <c r="H20" s="15"/>
      <c r="I20" s="15"/>
    </row>
    <row r="21" spans="1:10">
      <c r="A21" s="19" t="s">
        <v>288</v>
      </c>
      <c r="B21" s="15"/>
      <c r="C21" s="15"/>
      <c r="D21" s="15"/>
      <c r="E21" s="15"/>
      <c r="F21" s="15"/>
      <c r="G21" s="15"/>
      <c r="H21" s="15"/>
      <c r="I21" s="15"/>
      <c r="J21" s="29"/>
    </row>
    <row r="22" spans="1:10">
      <c r="A22" s="19" t="s">
        <v>289</v>
      </c>
      <c r="B22" s="15"/>
      <c r="C22" s="15"/>
      <c r="D22" s="15"/>
      <c r="E22" s="15"/>
      <c r="F22" s="15"/>
      <c r="G22" s="15"/>
      <c r="H22" s="15"/>
      <c r="I22" s="15"/>
    </row>
    <row r="23" spans="1:10">
      <c r="A23" s="19"/>
      <c r="B23" s="15"/>
      <c r="C23" s="15"/>
      <c r="D23" s="15"/>
      <c r="E23" s="15"/>
      <c r="F23" s="15"/>
      <c r="G23" s="15"/>
      <c r="H23" s="15"/>
      <c r="I23" s="15"/>
    </row>
    <row r="24" spans="1:10" s="9" customFormat="1">
      <c r="A24" s="22" t="s">
        <v>312</v>
      </c>
      <c r="B24" s="4"/>
      <c r="C24" s="4"/>
      <c r="D24" s="4"/>
      <c r="E24" s="4"/>
      <c r="F24" s="4"/>
      <c r="G24" s="4"/>
      <c r="H24" s="15"/>
      <c r="I24" s="15"/>
    </row>
    <row r="25" spans="1:10" s="9" customFormat="1">
      <c r="A25" s="23" t="s">
        <v>301</v>
      </c>
      <c r="B25" s="4"/>
      <c r="C25" s="4"/>
      <c r="D25" s="4"/>
      <c r="E25" s="4"/>
      <c r="F25" s="4"/>
      <c r="G25" s="4"/>
      <c r="H25" s="15"/>
      <c r="I25" s="15"/>
    </row>
    <row r="26" spans="1:10" s="9" customFormat="1">
      <c r="A26" s="23" t="s">
        <v>302</v>
      </c>
      <c r="B26" s="4"/>
      <c r="C26" s="4"/>
      <c r="D26" s="4"/>
      <c r="E26" s="4"/>
      <c r="F26" s="4"/>
      <c r="G26" s="4"/>
      <c r="H26" s="15"/>
      <c r="I26" s="15"/>
    </row>
    <row r="27" spans="1:10" s="9" customFormat="1">
      <c r="A27" s="23" t="s">
        <v>303</v>
      </c>
      <c r="B27" s="4"/>
      <c r="C27" s="4"/>
      <c r="D27" s="4"/>
      <c r="E27" s="4"/>
      <c r="F27" s="4"/>
      <c r="G27" s="4"/>
      <c r="H27" s="15"/>
      <c r="I27" s="15"/>
    </row>
    <row r="28" spans="1:10" s="9" customFormat="1">
      <c r="A28" s="23" t="s">
        <v>304</v>
      </c>
      <c r="B28" s="4"/>
      <c r="C28" s="4"/>
      <c r="D28" s="4"/>
      <c r="E28" s="4"/>
      <c r="F28" s="4"/>
      <c r="G28" s="4"/>
      <c r="H28" s="15"/>
      <c r="I28" s="15"/>
    </row>
    <row r="29" spans="1:10" s="9" customFormat="1">
      <c r="A29" s="23" t="s">
        <v>305</v>
      </c>
      <c r="B29" s="4"/>
      <c r="C29" s="4"/>
      <c r="D29" s="4"/>
      <c r="E29" s="4"/>
      <c r="F29" s="24"/>
      <c r="G29" s="4"/>
      <c r="H29" s="15"/>
      <c r="I29" s="15"/>
    </row>
    <row r="30" spans="1:10" s="9" customFormat="1">
      <c r="A30" s="23" t="s">
        <v>306</v>
      </c>
      <c r="B30" s="4"/>
      <c r="C30" s="4"/>
      <c r="D30" s="4"/>
      <c r="E30" s="4"/>
      <c r="F30" s="4"/>
      <c r="G30" s="4"/>
      <c r="H30" s="15"/>
      <c r="I30" s="15"/>
    </row>
    <row r="31" spans="1:10" s="9" customFormat="1">
      <c r="A31" s="23" t="s">
        <v>307</v>
      </c>
      <c r="B31" s="4"/>
      <c r="C31" s="4"/>
      <c r="D31" s="4"/>
      <c r="E31" s="4"/>
      <c r="F31" s="4"/>
      <c r="G31" s="4"/>
      <c r="H31" s="15"/>
      <c r="I31" s="15"/>
    </row>
    <row r="32" spans="1:10" s="9" customFormat="1">
      <c r="A32" s="23" t="s">
        <v>313</v>
      </c>
      <c r="B32" s="4"/>
      <c r="C32" s="4"/>
      <c r="D32" s="4"/>
      <c r="E32" s="4"/>
      <c r="F32" s="4"/>
      <c r="G32" s="4"/>
      <c r="H32" s="15"/>
      <c r="I32" s="15"/>
    </row>
    <row r="33" spans="1:9" s="9" customFormat="1">
      <c r="A33" s="23" t="s">
        <v>310</v>
      </c>
      <c r="B33" s="4"/>
      <c r="C33" s="4"/>
      <c r="D33" s="4"/>
      <c r="E33" s="4"/>
      <c r="F33" s="4"/>
      <c r="G33" s="4"/>
      <c r="H33" s="15"/>
      <c r="I33" s="15"/>
    </row>
    <row r="34" spans="1:9" s="9" customFormat="1">
      <c r="A34" s="15"/>
      <c r="B34" s="15"/>
      <c r="C34" s="15"/>
      <c r="D34" s="15"/>
      <c r="E34" s="15"/>
      <c r="F34" s="15"/>
      <c r="G34" s="15"/>
      <c r="H34" s="15"/>
      <c r="I34" s="15"/>
    </row>
    <row r="35" spans="1:9" s="9" customFormat="1">
      <c r="A35" s="15"/>
      <c r="B35" s="15"/>
      <c r="C35" s="15"/>
      <c r="D35" s="15"/>
      <c r="E35" s="15"/>
      <c r="F35" s="15"/>
      <c r="G35" s="15"/>
      <c r="H35" s="15"/>
      <c r="I35" s="15"/>
    </row>
    <row r="36" spans="1:9" s="9" customFormat="1">
      <c r="A36" s="15"/>
      <c r="B36" s="15"/>
      <c r="C36" s="15"/>
      <c r="D36" s="15"/>
      <c r="E36" s="15"/>
      <c r="F36" s="15"/>
      <c r="G36" s="15"/>
      <c r="H36" s="15"/>
      <c r="I36" s="15"/>
    </row>
    <row r="37" spans="1:9" s="9" customFormat="1">
      <c r="A37" s="15"/>
      <c r="B37" s="15"/>
      <c r="C37" s="15"/>
      <c r="D37" s="15"/>
      <c r="E37" s="15"/>
      <c r="F37" s="15"/>
      <c r="G37" s="15"/>
      <c r="H37" s="15"/>
      <c r="I37" s="15"/>
    </row>
    <row r="38" spans="1:9" s="9" customFormat="1">
      <c r="A38" s="15"/>
      <c r="B38" s="15"/>
      <c r="C38" s="15"/>
      <c r="D38" s="15"/>
      <c r="E38" s="15"/>
      <c r="F38" s="15"/>
      <c r="G38" s="15"/>
      <c r="H38" s="15"/>
      <c r="I38" s="15"/>
    </row>
    <row r="39" spans="1:9" s="9" customFormat="1">
      <c r="A39" s="15"/>
      <c r="B39" s="15"/>
      <c r="C39" s="15"/>
      <c r="D39" s="15"/>
      <c r="E39" s="15"/>
      <c r="F39" s="15"/>
      <c r="G39" s="15"/>
      <c r="H39" s="15"/>
      <c r="I39" s="15"/>
    </row>
    <row r="40" spans="1:9" s="9" customFormat="1">
      <c r="A40" s="15"/>
      <c r="B40" s="15"/>
      <c r="C40" s="15"/>
      <c r="D40" s="15"/>
      <c r="E40" s="15"/>
      <c r="F40" s="15"/>
      <c r="G40" s="15"/>
      <c r="H40" s="15"/>
      <c r="I40" s="15"/>
    </row>
    <row r="41" spans="1:9" s="9" customFormat="1">
      <c r="A41" s="15"/>
      <c r="B41" s="15"/>
      <c r="C41" s="15"/>
      <c r="D41" s="15"/>
      <c r="E41" s="15"/>
      <c r="F41" s="15"/>
      <c r="G41" s="15"/>
      <c r="H41" s="15"/>
      <c r="I41" s="15"/>
    </row>
    <row r="42" spans="1:9" s="9" customFormat="1">
      <c r="A42" s="15"/>
      <c r="B42" s="15"/>
      <c r="C42" s="15"/>
      <c r="D42" s="15"/>
      <c r="E42" s="15"/>
      <c r="F42" s="15"/>
      <c r="G42" s="15"/>
      <c r="H42" s="15"/>
      <c r="I42" s="15"/>
    </row>
    <row r="43" spans="1:9" s="9" customFormat="1">
      <c r="A43" s="15"/>
      <c r="B43" s="15"/>
      <c r="C43" s="15"/>
      <c r="D43" s="15"/>
      <c r="E43" s="15"/>
      <c r="F43" s="15"/>
      <c r="G43" s="15"/>
      <c r="H43" s="15"/>
      <c r="I43" s="15"/>
    </row>
    <row r="44" spans="1:9" s="9" customFormat="1">
      <c r="A44" s="15"/>
      <c r="B44" s="15"/>
      <c r="C44" s="15"/>
      <c r="D44" s="15"/>
      <c r="E44" s="15"/>
      <c r="F44" s="15"/>
      <c r="G44" s="15"/>
      <c r="H44" s="15"/>
      <c r="I44" s="15"/>
    </row>
    <row r="45" spans="1:9" s="9" customFormat="1">
      <c r="A45" s="15"/>
      <c r="B45" s="15"/>
      <c r="C45" s="15"/>
      <c r="D45" s="15"/>
      <c r="E45" s="15"/>
      <c r="F45" s="15"/>
      <c r="G45" s="15"/>
      <c r="H45" s="15"/>
      <c r="I45" s="15"/>
    </row>
    <row r="46" spans="1:9" s="9" customFormat="1">
      <c r="A46" s="15"/>
      <c r="B46" s="15"/>
      <c r="C46" s="15"/>
      <c r="D46" s="15"/>
      <c r="E46" s="15"/>
      <c r="F46" s="15"/>
      <c r="G46" s="15"/>
      <c r="H46" s="15"/>
      <c r="I46" s="15"/>
    </row>
    <row r="47" spans="1:9" s="9" customFormat="1">
      <c r="A47" s="15"/>
      <c r="B47" s="15"/>
      <c r="C47" s="15"/>
      <c r="D47" s="15"/>
      <c r="E47" s="15"/>
      <c r="F47" s="15"/>
      <c r="G47" s="15"/>
      <c r="H47" s="15"/>
      <c r="I47" s="15"/>
    </row>
    <row r="48" spans="1:9" s="9" customFormat="1">
      <c r="A48" s="15"/>
      <c r="B48" s="15"/>
      <c r="C48" s="15"/>
      <c r="D48" s="15"/>
      <c r="E48" s="15"/>
      <c r="F48" s="15"/>
      <c r="G48" s="15"/>
      <c r="H48" s="15"/>
      <c r="I48" s="15"/>
    </row>
    <row r="49" spans="1:9" s="9" customFormat="1">
      <c r="A49" s="15"/>
      <c r="B49" s="15"/>
      <c r="C49" s="15"/>
      <c r="D49" s="15"/>
      <c r="E49" s="15"/>
      <c r="F49" s="15"/>
      <c r="G49" s="15"/>
      <c r="H49" s="15"/>
      <c r="I49" s="15"/>
    </row>
    <row r="50" spans="1:9" s="9" customFormat="1">
      <c r="A50" s="15"/>
      <c r="B50" s="15"/>
      <c r="C50" s="15"/>
      <c r="D50" s="15"/>
      <c r="E50" s="15"/>
      <c r="F50" s="15"/>
      <c r="G50" s="15"/>
      <c r="H50" s="15"/>
      <c r="I50" s="15"/>
    </row>
    <row r="51" spans="1:9" s="9" customFormat="1">
      <c r="A51" s="15"/>
      <c r="B51" s="15"/>
      <c r="C51" s="15"/>
      <c r="D51" s="15"/>
      <c r="E51" s="15"/>
      <c r="F51" s="15"/>
      <c r="G51" s="15"/>
      <c r="H51" s="15"/>
      <c r="I51" s="15"/>
    </row>
    <row r="52" spans="1:9" s="9" customFormat="1">
      <c r="A52" s="25"/>
      <c r="B52" s="25"/>
      <c r="C52" s="25"/>
      <c r="D52" s="25"/>
      <c r="E52" s="25"/>
      <c r="F52" s="25"/>
      <c r="G52" s="25"/>
      <c r="H52" s="25"/>
      <c r="I52" s="25"/>
    </row>
    <row r="53" spans="1:9" s="9" customFormat="1">
      <c r="A53" s="25"/>
      <c r="B53" s="25"/>
      <c r="C53" s="25"/>
      <c r="D53" s="25"/>
      <c r="E53" s="25"/>
      <c r="F53" s="25"/>
      <c r="G53" s="25"/>
      <c r="H53" s="25"/>
      <c r="I53" s="25"/>
    </row>
    <row r="54" spans="1:9" s="9" customFormat="1">
      <c r="A54" s="25"/>
      <c r="B54" s="25"/>
      <c r="C54" s="25"/>
      <c r="D54" s="25"/>
      <c r="E54" s="25"/>
      <c r="F54" s="25"/>
      <c r="G54" s="25"/>
      <c r="H54" s="25"/>
      <c r="I54" s="25"/>
    </row>
    <row r="55" spans="1:9" s="9" customFormat="1">
      <c r="A55" s="25"/>
      <c r="B55" s="25"/>
      <c r="C55" s="25"/>
      <c r="D55" s="25"/>
      <c r="E55" s="25"/>
      <c r="F55" s="25"/>
      <c r="G55" s="25"/>
      <c r="H55" s="25"/>
      <c r="I55" s="25"/>
    </row>
    <row r="56" spans="1:9" s="9" customFormat="1">
      <c r="A56" s="25"/>
      <c r="B56" s="25"/>
      <c r="C56" s="25"/>
      <c r="D56" s="25"/>
      <c r="E56" s="25"/>
      <c r="F56" s="25"/>
      <c r="G56" s="25"/>
      <c r="H56" s="25"/>
      <c r="I56" s="25"/>
    </row>
    <row r="57" spans="1:9" s="9" customFormat="1">
      <c r="A57" s="25"/>
      <c r="B57" s="25"/>
      <c r="C57" s="25"/>
      <c r="D57" s="25"/>
      <c r="E57" s="25"/>
      <c r="F57" s="25"/>
      <c r="G57" s="25"/>
      <c r="H57" s="25"/>
      <c r="I57" s="25"/>
    </row>
    <row r="58" spans="1:9" s="9" customFormat="1">
      <c r="A58" s="25"/>
      <c r="B58" s="25"/>
      <c r="C58" s="25"/>
      <c r="D58" s="25"/>
      <c r="E58" s="25"/>
      <c r="F58" s="25"/>
      <c r="G58" s="25"/>
      <c r="H58" s="25"/>
      <c r="I58" s="25"/>
    </row>
    <row r="59" spans="1:9" s="9" customFormat="1">
      <c r="A59" s="25"/>
      <c r="B59" s="25"/>
      <c r="C59" s="25"/>
      <c r="D59" s="25"/>
      <c r="E59" s="25"/>
      <c r="F59" s="25"/>
      <c r="G59" s="25"/>
      <c r="H59" s="25"/>
      <c r="I59" s="25"/>
    </row>
    <row r="60" spans="1:9" s="9" customFormat="1">
      <c r="A60" s="25"/>
      <c r="B60" s="25"/>
      <c r="C60" s="25"/>
      <c r="D60" s="25"/>
      <c r="E60" s="25"/>
      <c r="F60" s="25"/>
      <c r="G60" s="25"/>
      <c r="H60" s="25"/>
      <c r="I60" s="25"/>
    </row>
    <row r="61" spans="1:9" s="9" customFormat="1">
      <c r="A61" s="25"/>
      <c r="B61" s="25"/>
      <c r="C61" s="25"/>
      <c r="D61" s="25"/>
      <c r="E61" s="25"/>
      <c r="F61" s="25"/>
      <c r="G61" s="25"/>
      <c r="H61" s="25"/>
      <c r="I61" s="25"/>
    </row>
    <row r="62" spans="1:9" s="9" customFormat="1">
      <c r="A62" s="25"/>
      <c r="B62" s="25"/>
      <c r="C62" s="25"/>
      <c r="D62" s="25"/>
      <c r="E62" s="25"/>
      <c r="F62" s="25"/>
      <c r="G62" s="25"/>
      <c r="H62" s="25"/>
      <c r="I62" s="25"/>
    </row>
    <row r="63" spans="1:9" s="9" customFormat="1">
      <c r="A63" s="25"/>
      <c r="B63" s="25"/>
      <c r="C63" s="25"/>
      <c r="D63" s="25"/>
      <c r="E63" s="25"/>
      <c r="F63" s="25"/>
      <c r="G63" s="25"/>
      <c r="H63" s="25"/>
      <c r="I63" s="25"/>
    </row>
    <row r="64" spans="1:9" s="9" customFormat="1">
      <c r="A64" s="25"/>
      <c r="B64" s="25"/>
      <c r="C64" s="25"/>
      <c r="D64" s="25"/>
      <c r="E64" s="25"/>
      <c r="F64" s="25"/>
      <c r="G64" s="25"/>
      <c r="H64" s="25"/>
      <c r="I64" s="25"/>
    </row>
    <row r="65" spans="1:9" s="9" customFormat="1">
      <c r="A65" s="25"/>
      <c r="B65" s="25"/>
      <c r="C65" s="25"/>
      <c r="D65" s="25"/>
      <c r="E65" s="25"/>
      <c r="F65" s="25"/>
      <c r="G65" s="25"/>
      <c r="H65" s="25"/>
      <c r="I65" s="25"/>
    </row>
    <row r="66" spans="1:9" s="9" customFormat="1">
      <c r="A66" s="25"/>
      <c r="B66" s="25"/>
      <c r="C66" s="25"/>
      <c r="D66" s="25"/>
      <c r="E66" s="25"/>
      <c r="F66" s="25"/>
      <c r="G66" s="25"/>
      <c r="H66" s="25"/>
      <c r="I66" s="25"/>
    </row>
    <row r="67" spans="1:9" s="9" customFormat="1">
      <c r="A67" s="25"/>
      <c r="B67" s="25"/>
      <c r="C67" s="25"/>
      <c r="D67" s="25"/>
      <c r="E67" s="25"/>
      <c r="F67" s="25"/>
      <c r="G67" s="25"/>
      <c r="H67" s="25"/>
      <c r="I67" s="25"/>
    </row>
    <row r="68" spans="1:9" s="9" customFormat="1">
      <c r="A68" s="25"/>
      <c r="B68" s="25"/>
      <c r="C68" s="25"/>
      <c r="D68" s="25"/>
      <c r="E68" s="25"/>
      <c r="F68" s="25"/>
      <c r="G68" s="25"/>
      <c r="H68" s="25"/>
      <c r="I68" s="25"/>
    </row>
    <row r="69" spans="1:9" s="9" customFormat="1">
      <c r="A69" s="25"/>
      <c r="B69" s="25"/>
      <c r="C69" s="25"/>
      <c r="D69" s="25"/>
      <c r="E69" s="25"/>
      <c r="F69" s="25"/>
      <c r="G69" s="25"/>
      <c r="H69" s="25"/>
      <c r="I69" s="25"/>
    </row>
    <row r="70" spans="1:9" s="9" customFormat="1">
      <c r="A70" s="25"/>
      <c r="B70" s="25"/>
      <c r="C70" s="25"/>
      <c r="D70" s="25"/>
      <c r="E70" s="25"/>
      <c r="F70" s="25"/>
      <c r="G70" s="25"/>
      <c r="H70" s="25"/>
      <c r="I70" s="25"/>
    </row>
    <row r="71" spans="1:9" s="9" customFormat="1">
      <c r="A71" s="25"/>
      <c r="B71" s="25"/>
      <c r="C71" s="25"/>
      <c r="D71" s="25"/>
      <c r="E71" s="25"/>
      <c r="F71" s="25"/>
      <c r="G71" s="25"/>
      <c r="H71" s="25"/>
      <c r="I71" s="25"/>
    </row>
    <row r="72" spans="1:9" s="9" customFormat="1">
      <c r="A72" s="25"/>
      <c r="B72" s="25"/>
      <c r="C72" s="25"/>
      <c r="D72" s="25"/>
      <c r="E72" s="25"/>
      <c r="F72" s="25"/>
      <c r="G72" s="25"/>
      <c r="H72" s="25"/>
      <c r="I72" s="25"/>
    </row>
    <row r="73" spans="1:9" s="9" customFormat="1">
      <c r="A73" s="25"/>
      <c r="B73" s="25"/>
      <c r="C73" s="25"/>
      <c r="D73" s="25"/>
      <c r="E73" s="25"/>
      <c r="F73" s="25"/>
      <c r="G73" s="25"/>
      <c r="H73" s="25"/>
      <c r="I73" s="25"/>
    </row>
    <row r="74" spans="1:9" s="9" customFormat="1">
      <c r="A74" s="25"/>
      <c r="B74" s="25"/>
      <c r="C74" s="25"/>
      <c r="D74" s="25"/>
      <c r="E74" s="25"/>
      <c r="F74" s="25"/>
      <c r="G74" s="25"/>
      <c r="H74" s="25"/>
      <c r="I74" s="25"/>
    </row>
    <row r="75" spans="1:9" s="9" customFormat="1">
      <c r="A75" s="25"/>
      <c r="B75" s="25"/>
      <c r="C75" s="25"/>
      <c r="D75" s="25"/>
      <c r="E75" s="25"/>
      <c r="F75" s="25"/>
      <c r="G75" s="25"/>
      <c r="H75" s="25"/>
      <c r="I75" s="25"/>
    </row>
    <row r="76" spans="1:9" s="9" customFormat="1">
      <c r="A76" s="25"/>
      <c r="B76" s="25"/>
      <c r="C76" s="25"/>
      <c r="D76" s="25"/>
      <c r="E76" s="25"/>
      <c r="F76" s="25"/>
      <c r="G76" s="25"/>
      <c r="H76" s="25"/>
      <c r="I76" s="25"/>
    </row>
    <row r="77" spans="1:9" s="9" customFormat="1">
      <c r="A77" s="25"/>
      <c r="B77" s="25"/>
      <c r="C77" s="25"/>
      <c r="D77" s="25"/>
      <c r="E77" s="25"/>
      <c r="F77" s="25"/>
      <c r="G77" s="25"/>
      <c r="H77" s="25"/>
      <c r="I77" s="25"/>
    </row>
    <row r="78" spans="1:9" s="9" customFormat="1">
      <c r="A78" s="25"/>
      <c r="B78" s="25"/>
      <c r="C78" s="25"/>
      <c r="D78" s="25"/>
      <c r="E78" s="25"/>
      <c r="F78" s="25"/>
      <c r="G78" s="25"/>
      <c r="H78" s="25"/>
      <c r="I78" s="25"/>
    </row>
    <row r="79" spans="1:9" s="9" customFormat="1">
      <c r="A79" s="25"/>
      <c r="B79" s="25"/>
      <c r="C79" s="25"/>
      <c r="D79" s="25"/>
      <c r="E79" s="25"/>
      <c r="F79" s="25"/>
      <c r="G79" s="25"/>
      <c r="H79" s="25"/>
      <c r="I79" s="25"/>
    </row>
    <row r="80" spans="1:9" s="9" customFormat="1">
      <c r="A80" s="25"/>
      <c r="B80" s="25"/>
      <c r="C80" s="25"/>
      <c r="D80" s="25"/>
      <c r="E80" s="25"/>
      <c r="F80" s="25"/>
      <c r="G80" s="25"/>
      <c r="H80" s="25"/>
      <c r="I80" s="25"/>
    </row>
    <row r="81" spans="1:9" s="9" customFormat="1">
      <c r="A81" s="25"/>
      <c r="B81" s="25"/>
      <c r="C81" s="25"/>
      <c r="D81" s="25"/>
      <c r="E81" s="25"/>
      <c r="F81" s="25"/>
      <c r="G81" s="25"/>
      <c r="H81" s="25"/>
      <c r="I81" s="25"/>
    </row>
    <row r="82" spans="1:9" s="9" customFormat="1">
      <c r="A82" s="25"/>
      <c r="B82" s="25"/>
      <c r="C82" s="25"/>
      <c r="D82" s="25"/>
      <c r="E82" s="25"/>
      <c r="F82" s="25"/>
      <c r="G82" s="25"/>
      <c r="H82" s="25"/>
      <c r="I82" s="25"/>
    </row>
    <row r="83" spans="1:9" s="9" customFormat="1">
      <c r="A83" s="25"/>
      <c r="B83" s="25"/>
      <c r="C83" s="25"/>
      <c r="D83" s="25"/>
      <c r="E83" s="25"/>
      <c r="F83" s="25"/>
      <c r="G83" s="25"/>
      <c r="H83" s="25"/>
      <c r="I83" s="25"/>
    </row>
    <row r="84" spans="1:9" s="9" customFormat="1">
      <c r="A84" s="25"/>
      <c r="B84" s="25"/>
      <c r="C84" s="25"/>
      <c r="D84" s="25"/>
      <c r="E84" s="25"/>
      <c r="F84" s="25"/>
      <c r="G84" s="25"/>
      <c r="H84" s="25"/>
      <c r="I84" s="25"/>
    </row>
    <row r="85" spans="1:9" s="9" customFormat="1">
      <c r="A85" s="25"/>
      <c r="B85" s="25"/>
      <c r="C85" s="25"/>
      <c r="D85" s="25"/>
      <c r="E85" s="25"/>
      <c r="F85" s="25"/>
      <c r="G85" s="25"/>
      <c r="H85" s="25"/>
      <c r="I85" s="25"/>
    </row>
    <row r="86" spans="1:9" s="9" customFormat="1">
      <c r="A86" s="25"/>
      <c r="B86" s="25"/>
      <c r="C86" s="25"/>
      <c r="D86" s="25"/>
      <c r="E86" s="25"/>
      <c r="F86" s="25"/>
      <c r="G86" s="25"/>
      <c r="H86" s="25"/>
      <c r="I86" s="25"/>
    </row>
    <row r="87" spans="1:9" s="9" customFormat="1">
      <c r="A87" s="25"/>
      <c r="B87" s="25"/>
      <c r="C87" s="25"/>
      <c r="D87" s="25"/>
      <c r="E87" s="25"/>
      <c r="F87" s="25"/>
      <c r="G87" s="25"/>
      <c r="H87" s="25"/>
      <c r="I87" s="25"/>
    </row>
    <row r="88" spans="1:9" s="9" customFormat="1">
      <c r="A88" s="25"/>
      <c r="B88" s="25"/>
      <c r="C88" s="25"/>
      <c r="D88" s="25"/>
      <c r="E88" s="25"/>
      <c r="F88" s="25"/>
      <c r="G88" s="25"/>
      <c r="H88" s="25"/>
      <c r="I88" s="25"/>
    </row>
    <row r="89" spans="1:9" s="9" customFormat="1">
      <c r="A89" s="25"/>
      <c r="B89" s="25"/>
      <c r="C89" s="25"/>
      <c r="D89" s="25"/>
      <c r="E89" s="25"/>
      <c r="F89" s="25"/>
      <c r="G89" s="25"/>
      <c r="H89" s="25"/>
      <c r="I89" s="25"/>
    </row>
    <row r="90" spans="1:9" s="9" customFormat="1">
      <c r="A90" s="25"/>
      <c r="B90" s="25"/>
      <c r="C90" s="25"/>
      <c r="D90" s="25"/>
      <c r="E90" s="25"/>
      <c r="F90" s="25"/>
      <c r="G90" s="25"/>
      <c r="H90" s="25"/>
      <c r="I90" s="25"/>
    </row>
    <row r="91" spans="1:9" s="9" customFormat="1">
      <c r="A91" s="25"/>
      <c r="B91" s="25"/>
      <c r="C91" s="25"/>
      <c r="D91" s="25"/>
      <c r="E91" s="25"/>
      <c r="F91" s="25"/>
      <c r="G91" s="25"/>
      <c r="H91" s="25"/>
      <c r="I91" s="25"/>
    </row>
    <row r="92" spans="1:9" s="9" customFormat="1">
      <c r="A92" s="25"/>
      <c r="B92" s="25"/>
      <c r="C92" s="25"/>
      <c r="D92" s="25"/>
      <c r="E92" s="25"/>
      <c r="F92" s="25"/>
      <c r="G92" s="25"/>
      <c r="H92" s="25"/>
      <c r="I92" s="25"/>
    </row>
    <row r="93" spans="1:9" s="9" customFormat="1">
      <c r="A93" s="25"/>
      <c r="B93" s="25"/>
      <c r="C93" s="25"/>
      <c r="D93" s="25"/>
      <c r="E93" s="25"/>
      <c r="F93" s="25"/>
      <c r="G93" s="25"/>
      <c r="H93" s="25"/>
      <c r="I93" s="25"/>
    </row>
    <row r="94" spans="1:9" s="9" customFormat="1">
      <c r="A94" s="25"/>
      <c r="B94" s="25"/>
      <c r="C94" s="25"/>
      <c r="D94" s="25"/>
      <c r="E94" s="25"/>
      <c r="F94" s="25"/>
      <c r="G94" s="25"/>
      <c r="H94" s="25"/>
      <c r="I94" s="25"/>
    </row>
    <row r="95" spans="1:9" s="9" customFormat="1">
      <c r="A95" s="25"/>
      <c r="B95" s="25"/>
      <c r="C95" s="25"/>
      <c r="D95" s="25"/>
      <c r="E95" s="25"/>
      <c r="F95" s="25"/>
      <c r="G95" s="25"/>
      <c r="H95" s="25"/>
      <c r="I95" s="25"/>
    </row>
    <row r="96" spans="1:9" s="9" customFormat="1">
      <c r="A96" s="25"/>
      <c r="B96" s="25"/>
      <c r="C96" s="25"/>
      <c r="D96" s="25"/>
      <c r="E96" s="25"/>
      <c r="F96" s="25"/>
      <c r="G96" s="25"/>
      <c r="H96" s="25"/>
      <c r="I96" s="25"/>
    </row>
    <row r="97" spans="1:9" s="9" customFormat="1">
      <c r="A97" s="25"/>
      <c r="B97" s="25"/>
      <c r="C97" s="25"/>
      <c r="D97" s="25"/>
      <c r="E97" s="25"/>
      <c r="F97" s="25"/>
      <c r="G97" s="25"/>
      <c r="H97" s="25"/>
      <c r="I97" s="25"/>
    </row>
    <row r="98" spans="1:9" s="9" customFormat="1">
      <c r="A98" s="25"/>
      <c r="B98" s="25"/>
      <c r="C98" s="25"/>
      <c r="D98" s="25"/>
      <c r="E98" s="25"/>
      <c r="F98" s="25"/>
      <c r="G98" s="25"/>
      <c r="H98" s="25"/>
      <c r="I98" s="25"/>
    </row>
    <row r="99" spans="1:9" s="9" customFormat="1">
      <c r="A99" s="25"/>
      <c r="B99" s="25"/>
      <c r="C99" s="25"/>
      <c r="D99" s="25"/>
      <c r="E99" s="25"/>
      <c r="F99" s="25"/>
      <c r="G99" s="25"/>
      <c r="H99" s="25"/>
      <c r="I99" s="25"/>
    </row>
    <row r="100" spans="1:9" s="9" customFormat="1">
      <c r="A100" s="25"/>
      <c r="B100" s="25"/>
      <c r="C100" s="25"/>
      <c r="D100" s="25"/>
      <c r="E100" s="25"/>
      <c r="F100" s="25"/>
      <c r="G100" s="25"/>
      <c r="H100" s="25"/>
      <c r="I100" s="25"/>
    </row>
    <row r="101" spans="1:9" s="9" customFormat="1">
      <c r="A101" s="25"/>
      <c r="B101" s="25"/>
      <c r="C101" s="25"/>
      <c r="D101" s="25"/>
      <c r="E101" s="25"/>
      <c r="F101" s="25"/>
      <c r="G101" s="25"/>
      <c r="H101" s="25"/>
      <c r="I101" s="25"/>
    </row>
    <row r="102" spans="1:9" s="9" customFormat="1">
      <c r="A102" s="25"/>
      <c r="B102" s="25"/>
      <c r="C102" s="25"/>
      <c r="D102" s="25"/>
      <c r="E102" s="25"/>
      <c r="F102" s="25"/>
      <c r="G102" s="25"/>
      <c r="H102" s="25"/>
      <c r="I102" s="25"/>
    </row>
    <row r="103" spans="1:9" s="9" customFormat="1">
      <c r="A103" s="25"/>
      <c r="B103" s="25"/>
      <c r="C103" s="25"/>
      <c r="D103" s="25"/>
      <c r="E103" s="25"/>
      <c r="F103" s="25"/>
      <c r="G103" s="25"/>
      <c r="H103" s="25"/>
      <c r="I103" s="25"/>
    </row>
    <row r="104" spans="1:9" s="9" customFormat="1">
      <c r="A104" s="25"/>
      <c r="B104" s="25"/>
      <c r="C104" s="25"/>
      <c r="D104" s="25"/>
      <c r="E104" s="25"/>
      <c r="F104" s="25"/>
      <c r="G104" s="25"/>
      <c r="H104" s="25"/>
      <c r="I104" s="25"/>
    </row>
    <row r="105" spans="1:9" s="9" customFormat="1">
      <c r="A105" s="25"/>
      <c r="B105" s="25"/>
      <c r="C105" s="25"/>
      <c r="D105" s="25"/>
      <c r="E105" s="25"/>
      <c r="F105" s="25"/>
      <c r="G105" s="25"/>
      <c r="H105" s="25"/>
      <c r="I105" s="25"/>
    </row>
    <row r="106" spans="1:9" s="9" customFormat="1">
      <c r="A106" s="25"/>
      <c r="B106" s="25"/>
      <c r="C106" s="25"/>
      <c r="D106" s="25"/>
      <c r="E106" s="25"/>
      <c r="F106" s="25"/>
      <c r="G106" s="25"/>
      <c r="H106" s="25"/>
      <c r="I106" s="25"/>
    </row>
    <row r="107" spans="1:9" s="9" customFormat="1">
      <c r="A107" s="25"/>
      <c r="B107" s="25"/>
      <c r="C107" s="25"/>
      <c r="D107" s="25"/>
      <c r="E107" s="25"/>
      <c r="F107" s="25"/>
      <c r="G107" s="25"/>
      <c r="H107" s="25"/>
      <c r="I107" s="25"/>
    </row>
    <row r="108" spans="1:9" s="9" customFormat="1">
      <c r="A108" s="25"/>
      <c r="B108" s="25"/>
      <c r="C108" s="25"/>
      <c r="D108" s="25"/>
      <c r="E108" s="25"/>
      <c r="F108" s="25"/>
      <c r="G108" s="25"/>
      <c r="H108" s="25"/>
      <c r="I108" s="25"/>
    </row>
    <row r="109" spans="1:9" s="9" customFormat="1">
      <c r="A109" s="25"/>
      <c r="B109" s="25"/>
      <c r="C109" s="25"/>
      <c r="D109" s="25"/>
      <c r="E109" s="25"/>
      <c r="F109" s="25"/>
      <c r="G109" s="25"/>
      <c r="H109" s="25"/>
      <c r="I109" s="25"/>
    </row>
    <row r="110" spans="1:9" s="9" customFormat="1">
      <c r="A110" s="25"/>
      <c r="B110" s="25"/>
      <c r="C110" s="25"/>
      <c r="D110" s="25"/>
      <c r="E110" s="25"/>
      <c r="F110" s="25"/>
      <c r="G110" s="25"/>
      <c r="H110" s="25"/>
      <c r="I110" s="25"/>
    </row>
    <row r="111" spans="1:9" s="9" customFormat="1">
      <c r="A111" s="25"/>
      <c r="B111" s="25"/>
      <c r="C111" s="25"/>
      <c r="D111" s="25"/>
      <c r="E111" s="25"/>
      <c r="F111" s="25"/>
      <c r="G111" s="25"/>
      <c r="H111" s="25"/>
      <c r="I111" s="25"/>
    </row>
    <row r="112" spans="1:9" s="9" customFormat="1">
      <c r="A112" s="25"/>
      <c r="B112" s="25"/>
      <c r="C112" s="25"/>
      <c r="D112" s="25"/>
      <c r="E112" s="25"/>
      <c r="F112" s="25"/>
      <c r="G112" s="25"/>
      <c r="H112" s="25"/>
      <c r="I112" s="25"/>
    </row>
    <row r="113" spans="1:9" s="9" customFormat="1">
      <c r="A113" s="25"/>
      <c r="B113" s="25"/>
      <c r="C113" s="25"/>
      <c r="D113" s="25"/>
      <c r="E113" s="25"/>
      <c r="F113" s="25"/>
      <c r="G113" s="25"/>
      <c r="H113" s="25"/>
      <c r="I113" s="25"/>
    </row>
    <row r="114" spans="1:9" s="9" customFormat="1">
      <c r="A114" s="25"/>
      <c r="B114" s="25"/>
      <c r="C114" s="25"/>
      <c r="D114" s="25"/>
      <c r="E114" s="25"/>
      <c r="F114" s="25"/>
      <c r="G114" s="25"/>
      <c r="H114" s="25"/>
      <c r="I114" s="25"/>
    </row>
    <row r="115" spans="1:9" s="9" customFormat="1">
      <c r="A115" s="25"/>
      <c r="B115" s="25"/>
      <c r="C115" s="25"/>
      <c r="D115" s="25"/>
      <c r="E115" s="25"/>
      <c r="F115" s="25"/>
      <c r="G115" s="25"/>
      <c r="H115" s="25"/>
      <c r="I115" s="25"/>
    </row>
    <row r="116" spans="1:9" s="9" customFormat="1">
      <c r="A116" s="25"/>
      <c r="B116" s="25"/>
      <c r="C116" s="25"/>
      <c r="D116" s="25"/>
      <c r="E116" s="25"/>
      <c r="F116" s="25"/>
      <c r="G116" s="25"/>
      <c r="H116" s="25"/>
      <c r="I116" s="25"/>
    </row>
    <row r="117" spans="1:9" s="9" customFormat="1">
      <c r="A117" s="25"/>
      <c r="B117" s="25"/>
      <c r="C117" s="25"/>
      <c r="D117" s="25"/>
      <c r="E117" s="25"/>
      <c r="F117" s="25"/>
      <c r="G117" s="25"/>
      <c r="H117" s="25"/>
      <c r="I117" s="25"/>
    </row>
    <row r="118" spans="1:9" s="9" customFormat="1">
      <c r="A118" s="25"/>
      <c r="B118" s="25"/>
      <c r="C118" s="25"/>
      <c r="D118" s="25"/>
      <c r="E118" s="25"/>
      <c r="F118" s="25"/>
      <c r="G118" s="25"/>
      <c r="H118" s="25"/>
      <c r="I118" s="25"/>
    </row>
    <row r="119" spans="1:9" s="9" customFormat="1">
      <c r="A119" s="25"/>
      <c r="B119" s="25"/>
      <c r="C119" s="25"/>
      <c r="D119" s="25"/>
      <c r="E119" s="25"/>
      <c r="F119" s="25"/>
      <c r="G119" s="25"/>
      <c r="H119" s="25"/>
      <c r="I119" s="25"/>
    </row>
    <row r="120" spans="1:9" s="9" customFormat="1">
      <c r="A120" s="25"/>
      <c r="B120" s="25"/>
      <c r="C120" s="25"/>
      <c r="D120" s="25"/>
      <c r="E120" s="25"/>
      <c r="F120" s="25"/>
      <c r="G120" s="25"/>
      <c r="H120" s="25"/>
      <c r="I120" s="25"/>
    </row>
    <row r="121" spans="1:9" s="9" customFormat="1">
      <c r="A121" s="25"/>
      <c r="B121" s="25"/>
      <c r="C121" s="25"/>
      <c r="D121" s="25"/>
      <c r="E121" s="25"/>
      <c r="F121" s="25"/>
      <c r="G121" s="25"/>
      <c r="H121" s="25"/>
      <c r="I121" s="25"/>
    </row>
    <row r="122" spans="1:9" s="9" customFormat="1">
      <c r="A122" s="25"/>
      <c r="B122" s="25"/>
      <c r="C122" s="25"/>
      <c r="D122" s="25"/>
      <c r="E122" s="25"/>
      <c r="F122" s="25"/>
      <c r="G122" s="25"/>
      <c r="H122" s="25"/>
      <c r="I122" s="25"/>
    </row>
    <row r="123" spans="1:9" s="9" customFormat="1">
      <c r="A123" s="25"/>
      <c r="B123" s="25"/>
      <c r="C123" s="25"/>
      <c r="D123" s="25"/>
      <c r="E123" s="25"/>
      <c r="F123" s="25"/>
      <c r="G123" s="25"/>
      <c r="H123" s="25"/>
      <c r="I123" s="25"/>
    </row>
    <row r="124" spans="1:9" s="9" customFormat="1">
      <c r="A124" s="25"/>
      <c r="B124" s="25"/>
      <c r="C124" s="25"/>
      <c r="D124" s="25"/>
      <c r="E124" s="25"/>
      <c r="F124" s="25"/>
      <c r="G124" s="25"/>
      <c r="H124" s="25"/>
      <c r="I124" s="25"/>
    </row>
    <row r="125" spans="1:9" s="9" customFormat="1">
      <c r="A125" s="25"/>
      <c r="B125" s="25"/>
      <c r="C125" s="25"/>
      <c r="D125" s="25"/>
      <c r="E125" s="25"/>
      <c r="F125" s="25"/>
      <c r="G125" s="25"/>
      <c r="H125" s="25"/>
      <c r="I125" s="25"/>
    </row>
    <row r="126" spans="1:9">
      <c r="A126" s="20"/>
      <c r="B126" s="20"/>
      <c r="C126" s="20"/>
      <c r="D126" s="20"/>
      <c r="E126" s="20"/>
      <c r="F126" s="20"/>
      <c r="G126" s="20"/>
      <c r="H126" s="20"/>
      <c r="I126" s="20"/>
    </row>
    <row r="127" spans="1:9">
      <c r="A127" s="20"/>
      <c r="B127" s="20"/>
      <c r="C127" s="20"/>
      <c r="D127" s="20"/>
      <c r="E127" s="20"/>
      <c r="F127" s="20"/>
      <c r="G127" s="20"/>
      <c r="H127" s="20"/>
      <c r="I127" s="20"/>
    </row>
    <row r="128" spans="1:9">
      <c r="A128" s="20"/>
      <c r="B128" s="20"/>
      <c r="C128" s="20"/>
      <c r="D128" s="20"/>
      <c r="E128" s="20"/>
      <c r="F128" s="20"/>
      <c r="G128" s="20"/>
      <c r="H128" s="20"/>
      <c r="I128" s="20"/>
    </row>
    <row r="129" spans="1:9">
      <c r="A129" s="20"/>
      <c r="B129" s="20"/>
      <c r="C129" s="20"/>
      <c r="D129" s="20"/>
      <c r="E129" s="20"/>
      <c r="F129" s="20"/>
      <c r="G129" s="20"/>
      <c r="H129" s="20"/>
      <c r="I129" s="20"/>
    </row>
    <row r="130" spans="1:9">
      <c r="A130" s="20"/>
      <c r="B130" s="20"/>
      <c r="C130" s="20"/>
      <c r="D130" s="20"/>
      <c r="E130" s="20"/>
      <c r="F130" s="20"/>
      <c r="G130" s="20"/>
      <c r="H130" s="20"/>
      <c r="I130" s="20"/>
    </row>
    <row r="131" spans="1:9">
      <c r="A131" s="20"/>
      <c r="B131" s="20"/>
      <c r="C131" s="20"/>
      <c r="D131" s="20"/>
      <c r="E131" s="20"/>
      <c r="F131" s="20"/>
      <c r="G131" s="20"/>
      <c r="H131" s="20"/>
      <c r="I131" s="20"/>
    </row>
    <row r="132" spans="1:9">
      <c r="A132" s="20"/>
      <c r="B132" s="20"/>
      <c r="C132" s="20"/>
      <c r="D132" s="20"/>
      <c r="E132" s="20"/>
      <c r="F132" s="20"/>
      <c r="G132" s="20"/>
      <c r="H132" s="20"/>
      <c r="I132" s="20"/>
    </row>
    <row r="133" spans="1:9">
      <c r="A133" s="20"/>
      <c r="B133" s="20"/>
      <c r="C133" s="20"/>
      <c r="D133" s="20"/>
      <c r="E133" s="20"/>
      <c r="F133" s="20"/>
      <c r="G133" s="20"/>
      <c r="H133" s="20"/>
      <c r="I133" s="20"/>
    </row>
    <row r="134" spans="1:9">
      <c r="A134" s="20"/>
      <c r="B134" s="20"/>
      <c r="C134" s="20"/>
      <c r="D134" s="20"/>
      <c r="E134" s="20"/>
      <c r="F134" s="20"/>
      <c r="G134" s="20"/>
      <c r="H134" s="20"/>
      <c r="I134" s="20"/>
    </row>
    <row r="135" spans="1:9">
      <c r="A135" s="20"/>
      <c r="B135" s="20"/>
      <c r="C135" s="20"/>
      <c r="D135" s="20"/>
      <c r="E135" s="20"/>
      <c r="F135" s="20"/>
      <c r="G135" s="20"/>
      <c r="H135" s="20"/>
      <c r="I135" s="20"/>
    </row>
    <row r="136" spans="1:9">
      <c r="A136" s="20"/>
      <c r="B136" s="20"/>
      <c r="C136" s="20"/>
      <c r="D136" s="20"/>
      <c r="E136" s="20"/>
      <c r="F136" s="20"/>
      <c r="G136" s="20"/>
      <c r="H136" s="20"/>
      <c r="I136" s="20"/>
    </row>
    <row r="137" spans="1:9">
      <c r="A137" s="20"/>
      <c r="B137" s="20"/>
      <c r="C137" s="20"/>
      <c r="D137" s="20"/>
      <c r="E137" s="20"/>
      <c r="F137" s="20"/>
      <c r="G137" s="20"/>
      <c r="H137" s="20"/>
      <c r="I137" s="20"/>
    </row>
    <row r="138" spans="1:9">
      <c r="A138" s="20"/>
      <c r="B138" s="20"/>
      <c r="C138" s="20"/>
      <c r="D138" s="20"/>
      <c r="E138" s="20"/>
      <c r="F138" s="20"/>
      <c r="G138" s="20"/>
      <c r="H138" s="20"/>
      <c r="I138" s="20"/>
    </row>
    <row r="139" spans="1:9">
      <c r="A139" s="20"/>
      <c r="B139" s="20"/>
      <c r="C139" s="20"/>
      <c r="D139" s="20"/>
      <c r="E139" s="20"/>
      <c r="F139" s="20"/>
      <c r="G139" s="20"/>
      <c r="H139" s="20"/>
      <c r="I139" s="20"/>
    </row>
    <row r="140" spans="1:9">
      <c r="A140" s="20"/>
      <c r="B140" s="20"/>
      <c r="C140" s="20"/>
      <c r="D140" s="20"/>
      <c r="E140" s="20"/>
      <c r="F140" s="20"/>
      <c r="G140" s="20"/>
      <c r="H140" s="20"/>
      <c r="I140" s="20"/>
    </row>
    <row r="141" spans="1:9">
      <c r="A141" s="20"/>
      <c r="B141" s="20"/>
      <c r="C141" s="20"/>
      <c r="D141" s="20"/>
      <c r="E141" s="20"/>
      <c r="F141" s="20"/>
      <c r="G141" s="20"/>
      <c r="H141" s="20"/>
      <c r="I141" s="20"/>
    </row>
    <row r="142" spans="1:9">
      <c r="A142" s="20"/>
      <c r="B142" s="20"/>
      <c r="C142" s="20"/>
      <c r="D142" s="20"/>
      <c r="E142" s="20"/>
      <c r="F142" s="20"/>
      <c r="G142" s="20"/>
      <c r="H142" s="20"/>
      <c r="I142" s="20"/>
    </row>
    <row r="143" spans="1:9">
      <c r="A143" s="20"/>
      <c r="B143" s="20"/>
      <c r="C143" s="20"/>
      <c r="D143" s="20"/>
      <c r="E143" s="20"/>
      <c r="F143" s="20"/>
      <c r="G143" s="20"/>
      <c r="H143" s="20"/>
      <c r="I143" s="20"/>
    </row>
    <row r="144" spans="1:9">
      <c r="A144" s="20"/>
      <c r="B144" s="20"/>
      <c r="C144" s="20"/>
      <c r="D144" s="20"/>
      <c r="E144" s="20"/>
      <c r="F144" s="20"/>
      <c r="G144" s="20"/>
      <c r="H144" s="20"/>
      <c r="I144" s="20"/>
    </row>
    <row r="145" spans="1:9">
      <c r="A145" s="20"/>
      <c r="B145" s="20"/>
      <c r="C145" s="20"/>
      <c r="D145" s="20"/>
      <c r="E145" s="20"/>
      <c r="F145" s="20"/>
      <c r="G145" s="20"/>
      <c r="H145" s="20"/>
      <c r="I145" s="20"/>
    </row>
    <row r="146" spans="1:9">
      <c r="A146" s="20"/>
      <c r="B146" s="20"/>
      <c r="C146" s="20"/>
      <c r="D146" s="20"/>
      <c r="E146" s="20"/>
      <c r="F146" s="20"/>
      <c r="G146" s="20"/>
      <c r="H146" s="20"/>
      <c r="I146" s="20"/>
    </row>
    <row r="147" spans="1:9">
      <c r="A147" s="20"/>
      <c r="B147" s="20"/>
      <c r="C147" s="20"/>
      <c r="D147" s="20"/>
      <c r="E147" s="20"/>
      <c r="F147" s="20"/>
      <c r="G147" s="20"/>
      <c r="H147" s="20"/>
      <c r="I147" s="20"/>
    </row>
    <row r="148" spans="1:9">
      <c r="A148" s="20"/>
      <c r="B148" s="20"/>
      <c r="C148" s="20"/>
      <c r="D148" s="20"/>
      <c r="E148" s="20"/>
      <c r="F148" s="20"/>
      <c r="G148" s="20"/>
      <c r="H148" s="20"/>
      <c r="I148" s="20"/>
    </row>
    <row r="149" spans="1:9">
      <c r="A149" s="20"/>
      <c r="B149" s="20"/>
      <c r="C149" s="20"/>
      <c r="D149" s="20"/>
      <c r="E149" s="20"/>
      <c r="F149" s="20"/>
      <c r="G149" s="20"/>
      <c r="H149" s="20"/>
      <c r="I149" s="20"/>
    </row>
    <row r="150" spans="1:9">
      <c r="A150" s="20"/>
      <c r="B150" s="20"/>
      <c r="C150" s="20"/>
      <c r="D150" s="20"/>
      <c r="E150" s="20"/>
      <c r="F150" s="20"/>
      <c r="G150" s="20"/>
      <c r="H150" s="20"/>
      <c r="I150" s="20"/>
    </row>
    <row r="151" spans="1:9">
      <c r="A151" s="20"/>
      <c r="B151" s="20"/>
      <c r="C151" s="20"/>
      <c r="D151" s="20"/>
      <c r="E151" s="20"/>
      <c r="F151" s="20"/>
      <c r="G151" s="20"/>
      <c r="H151" s="20"/>
      <c r="I151" s="20"/>
    </row>
    <row r="152" spans="1:9">
      <c r="A152" s="20"/>
      <c r="B152" s="20"/>
      <c r="C152" s="20"/>
      <c r="D152" s="20"/>
      <c r="E152" s="20"/>
      <c r="F152" s="20"/>
      <c r="G152" s="20"/>
      <c r="H152" s="20"/>
      <c r="I152" s="20"/>
    </row>
    <row r="153" spans="1:9">
      <c r="A153" s="20"/>
      <c r="B153" s="20"/>
      <c r="C153" s="20"/>
      <c r="D153" s="20"/>
      <c r="E153" s="20"/>
      <c r="F153" s="20"/>
      <c r="G153" s="20"/>
      <c r="H153" s="20"/>
      <c r="I153" s="20"/>
    </row>
    <row r="154" spans="1:9">
      <c r="A154" s="20"/>
      <c r="B154" s="20"/>
      <c r="C154" s="20"/>
      <c r="D154" s="20"/>
      <c r="E154" s="20"/>
      <c r="F154" s="20"/>
      <c r="G154" s="20"/>
      <c r="H154" s="20"/>
      <c r="I154" s="20"/>
    </row>
    <row r="155" spans="1:9">
      <c r="A155" s="20"/>
      <c r="B155" s="20"/>
      <c r="C155" s="20"/>
      <c r="D155" s="20"/>
      <c r="E155" s="20"/>
      <c r="F155" s="20"/>
      <c r="G155" s="20"/>
      <c r="H155" s="20"/>
      <c r="I155" s="20"/>
    </row>
    <row r="156" spans="1:9">
      <c r="A156" s="20"/>
      <c r="B156" s="20"/>
      <c r="C156" s="20"/>
      <c r="D156" s="20"/>
      <c r="E156" s="20"/>
      <c r="F156" s="20"/>
      <c r="G156" s="20"/>
      <c r="H156" s="20"/>
      <c r="I156" s="20"/>
    </row>
    <row r="157" spans="1:9">
      <c r="A157" s="20"/>
      <c r="B157" s="20"/>
      <c r="C157" s="20"/>
      <c r="D157" s="20"/>
      <c r="E157" s="20"/>
      <c r="F157" s="20"/>
      <c r="G157" s="20"/>
      <c r="H157" s="20"/>
      <c r="I157" s="20"/>
    </row>
    <row r="158" spans="1:9">
      <c r="A158" s="20"/>
      <c r="B158" s="20"/>
      <c r="C158" s="20"/>
      <c r="D158" s="20"/>
      <c r="E158" s="20"/>
      <c r="F158" s="20"/>
      <c r="G158" s="20"/>
      <c r="H158" s="20"/>
      <c r="I158" s="20"/>
    </row>
    <row r="159" spans="1:9">
      <c r="A159" s="20"/>
      <c r="B159" s="20"/>
      <c r="C159" s="20"/>
      <c r="D159" s="20"/>
      <c r="E159" s="20"/>
      <c r="F159" s="20"/>
      <c r="G159" s="20"/>
      <c r="H159" s="20"/>
      <c r="I159" s="20"/>
    </row>
    <row r="160" spans="1:9">
      <c r="A160" s="20"/>
      <c r="B160" s="20"/>
      <c r="C160" s="20"/>
      <c r="D160" s="20"/>
      <c r="E160" s="20"/>
      <c r="F160" s="20"/>
      <c r="G160" s="20"/>
      <c r="H160" s="20"/>
      <c r="I160" s="20"/>
    </row>
    <row r="161" spans="1:9">
      <c r="A161" s="20"/>
      <c r="B161" s="20"/>
      <c r="C161" s="20"/>
      <c r="D161" s="20"/>
      <c r="E161" s="20"/>
      <c r="F161" s="20"/>
      <c r="G161" s="20"/>
      <c r="H161" s="20"/>
      <c r="I161" s="20"/>
    </row>
    <row r="162" spans="1:9">
      <c r="A162" s="20"/>
      <c r="B162" s="20"/>
      <c r="C162" s="20"/>
      <c r="D162" s="20"/>
      <c r="E162" s="20"/>
      <c r="F162" s="20"/>
      <c r="G162" s="20"/>
      <c r="H162" s="20"/>
      <c r="I162" s="20"/>
    </row>
    <row r="163" spans="1:9">
      <c r="A163" s="20"/>
      <c r="B163" s="20"/>
      <c r="C163" s="20"/>
      <c r="D163" s="20"/>
      <c r="E163" s="20"/>
      <c r="F163" s="20"/>
      <c r="G163" s="20"/>
      <c r="H163" s="20"/>
      <c r="I163" s="20"/>
    </row>
    <row r="164" spans="1:9">
      <c r="A164" s="20"/>
      <c r="B164" s="20"/>
      <c r="C164" s="20"/>
      <c r="D164" s="20"/>
      <c r="E164" s="20"/>
      <c r="F164" s="20"/>
      <c r="G164" s="20"/>
      <c r="H164" s="20"/>
      <c r="I164" s="20"/>
    </row>
    <row r="165" spans="1:9">
      <c r="A165" s="20"/>
      <c r="B165" s="20"/>
      <c r="C165" s="20"/>
      <c r="D165" s="20"/>
      <c r="E165" s="20"/>
      <c r="F165" s="20"/>
      <c r="G165" s="20"/>
      <c r="H165" s="20"/>
      <c r="I165" s="20"/>
    </row>
    <row r="166" spans="1:9">
      <c r="A166" s="20"/>
      <c r="B166" s="20"/>
      <c r="C166" s="20"/>
      <c r="D166" s="20"/>
      <c r="E166" s="20"/>
      <c r="F166" s="20"/>
      <c r="G166" s="20"/>
      <c r="H166" s="20"/>
      <c r="I166" s="20"/>
    </row>
    <row r="167" spans="1:9">
      <c r="A167" s="20"/>
      <c r="B167" s="20"/>
      <c r="C167" s="20"/>
      <c r="D167" s="20"/>
      <c r="E167" s="20"/>
      <c r="F167" s="20"/>
      <c r="G167" s="20"/>
      <c r="H167" s="20"/>
      <c r="I167" s="20"/>
    </row>
    <row r="168" spans="1:9">
      <c r="A168" s="20"/>
      <c r="B168" s="20"/>
      <c r="C168" s="20"/>
      <c r="D168" s="20"/>
      <c r="E168" s="20"/>
      <c r="F168" s="20"/>
      <c r="G168" s="20"/>
      <c r="H168" s="20"/>
      <c r="I168" s="20"/>
    </row>
    <row r="169" spans="1:9">
      <c r="A169" s="20"/>
      <c r="B169" s="20"/>
      <c r="C169" s="20"/>
      <c r="D169" s="20"/>
      <c r="E169" s="20"/>
      <c r="F169" s="20"/>
      <c r="G169" s="20"/>
      <c r="H169" s="20"/>
      <c r="I169" s="20"/>
    </row>
    <row r="170" spans="1:9">
      <c r="A170" s="20"/>
      <c r="B170" s="20"/>
      <c r="C170" s="20"/>
      <c r="D170" s="20"/>
      <c r="E170" s="20"/>
      <c r="F170" s="20"/>
      <c r="G170" s="20"/>
      <c r="H170" s="20"/>
      <c r="I170" s="20"/>
    </row>
    <row r="171" spans="1:9">
      <c r="A171" s="20"/>
      <c r="B171" s="20"/>
      <c r="C171" s="20"/>
      <c r="D171" s="20"/>
      <c r="E171" s="20"/>
      <c r="F171" s="20"/>
      <c r="G171" s="20"/>
      <c r="H171" s="20"/>
      <c r="I171" s="20"/>
    </row>
    <row r="172" spans="1:9">
      <c r="A172" s="20"/>
      <c r="B172" s="20"/>
      <c r="C172" s="20"/>
      <c r="D172" s="20"/>
      <c r="E172" s="20"/>
      <c r="F172" s="20"/>
      <c r="G172" s="20"/>
      <c r="H172" s="20"/>
      <c r="I172" s="20"/>
    </row>
    <row r="173" spans="1:9">
      <c r="A173" s="20"/>
      <c r="B173" s="20"/>
      <c r="C173" s="20"/>
      <c r="D173" s="20"/>
      <c r="E173" s="20"/>
      <c r="F173" s="20"/>
      <c r="G173" s="20"/>
      <c r="H173" s="20"/>
      <c r="I173" s="20"/>
    </row>
    <row r="174" spans="1:9">
      <c r="A174" s="20"/>
      <c r="B174" s="20"/>
      <c r="C174" s="20"/>
      <c r="D174" s="20"/>
      <c r="E174" s="20"/>
      <c r="F174" s="20"/>
      <c r="G174" s="20"/>
      <c r="H174" s="20"/>
      <c r="I174" s="20"/>
    </row>
    <row r="175" spans="1:9">
      <c r="A175" s="20"/>
      <c r="B175" s="20"/>
      <c r="C175" s="20"/>
      <c r="D175" s="20"/>
      <c r="E175" s="20"/>
      <c r="F175" s="20"/>
      <c r="G175" s="20"/>
      <c r="H175" s="20"/>
      <c r="I175" s="20"/>
    </row>
    <row r="176" spans="1:9">
      <c r="A176" s="20"/>
      <c r="B176" s="20"/>
      <c r="C176" s="20"/>
      <c r="D176" s="20"/>
      <c r="E176" s="20"/>
      <c r="F176" s="20"/>
      <c r="G176" s="20"/>
      <c r="H176" s="20"/>
      <c r="I176" s="20"/>
    </row>
    <row r="177" spans="1:9">
      <c r="A177" s="20"/>
      <c r="B177" s="20"/>
      <c r="C177" s="20"/>
      <c r="D177" s="20"/>
      <c r="E177" s="20"/>
      <c r="F177" s="20"/>
      <c r="G177" s="20"/>
      <c r="H177" s="20"/>
      <c r="I177" s="20"/>
    </row>
    <row r="178" spans="1:9">
      <c r="A178" s="20"/>
      <c r="B178" s="20"/>
      <c r="C178" s="20"/>
      <c r="D178" s="20"/>
      <c r="E178" s="20"/>
      <c r="F178" s="20"/>
      <c r="G178" s="20"/>
      <c r="H178" s="20"/>
      <c r="I178" s="20"/>
    </row>
    <row r="179" spans="1:9">
      <c r="A179" s="20"/>
      <c r="B179" s="20"/>
      <c r="C179" s="20"/>
      <c r="D179" s="20"/>
      <c r="E179" s="20"/>
      <c r="F179" s="20"/>
      <c r="G179" s="20"/>
      <c r="H179" s="20"/>
      <c r="I179" s="20"/>
    </row>
    <row r="180" spans="1:9">
      <c r="A180" s="20"/>
      <c r="B180" s="20"/>
      <c r="C180" s="20"/>
      <c r="D180" s="20"/>
      <c r="E180" s="20"/>
      <c r="F180" s="20"/>
      <c r="G180" s="20"/>
      <c r="H180" s="20"/>
      <c r="I180" s="20"/>
    </row>
    <row r="181" spans="1:9">
      <c r="A181" s="20"/>
      <c r="B181" s="20"/>
      <c r="C181" s="20"/>
      <c r="D181" s="20"/>
      <c r="E181" s="20"/>
      <c r="F181" s="20"/>
      <c r="G181" s="20"/>
      <c r="H181" s="20"/>
      <c r="I181" s="20"/>
    </row>
    <row r="182" spans="1:9">
      <c r="A182" s="20"/>
      <c r="B182" s="20"/>
      <c r="C182" s="20"/>
      <c r="D182" s="20"/>
      <c r="E182" s="20"/>
      <c r="F182" s="20"/>
      <c r="G182" s="20"/>
      <c r="H182" s="20"/>
      <c r="I182" s="20"/>
    </row>
    <row r="183" spans="1:9">
      <c r="A183" s="20"/>
      <c r="B183" s="20"/>
      <c r="C183" s="20"/>
      <c r="D183" s="20"/>
      <c r="E183" s="20"/>
      <c r="F183" s="20"/>
      <c r="G183" s="20"/>
      <c r="H183" s="20"/>
      <c r="I183" s="20"/>
    </row>
    <row r="184" spans="1:9">
      <c r="A184" s="20"/>
      <c r="B184" s="20"/>
      <c r="C184" s="20"/>
      <c r="D184" s="20"/>
      <c r="E184" s="20"/>
      <c r="F184" s="20"/>
      <c r="G184" s="20"/>
      <c r="H184" s="20"/>
      <c r="I184" s="20"/>
    </row>
    <row r="185" spans="1:9">
      <c r="A185" s="20"/>
      <c r="B185" s="20"/>
      <c r="C185" s="20"/>
      <c r="D185" s="20"/>
      <c r="E185" s="20"/>
      <c r="F185" s="20"/>
      <c r="G185" s="20"/>
      <c r="H185" s="20"/>
      <c r="I185" s="20"/>
    </row>
    <row r="186" spans="1:9">
      <c r="A186" s="20"/>
      <c r="B186" s="20"/>
      <c r="C186" s="20"/>
      <c r="D186" s="20"/>
      <c r="E186" s="20"/>
      <c r="F186" s="20"/>
      <c r="G186" s="20"/>
      <c r="H186" s="20"/>
      <c r="I186" s="20"/>
    </row>
    <row r="187" spans="1:9">
      <c r="A187" s="20"/>
      <c r="B187" s="20"/>
      <c r="C187" s="20"/>
      <c r="D187" s="20"/>
      <c r="E187" s="20"/>
      <c r="F187" s="20"/>
      <c r="G187" s="20"/>
      <c r="H187" s="20"/>
      <c r="I187" s="20"/>
    </row>
    <row r="188" spans="1:9">
      <c r="A188" s="20"/>
      <c r="B188" s="20"/>
      <c r="C188" s="20"/>
      <c r="D188" s="20"/>
      <c r="E188" s="20"/>
      <c r="F188" s="20"/>
      <c r="G188" s="20"/>
      <c r="H188" s="20"/>
      <c r="I188" s="20"/>
    </row>
    <row r="189" spans="1:9">
      <c r="A189" s="20"/>
      <c r="B189" s="20"/>
      <c r="C189" s="20"/>
      <c r="D189" s="20"/>
      <c r="E189" s="20"/>
      <c r="F189" s="20"/>
      <c r="G189" s="20"/>
      <c r="H189" s="20"/>
      <c r="I189" s="20"/>
    </row>
    <row r="190" spans="1:9">
      <c r="A190" s="20"/>
      <c r="B190" s="20"/>
      <c r="C190" s="20"/>
      <c r="D190" s="20"/>
      <c r="E190" s="20"/>
      <c r="F190" s="20"/>
      <c r="G190" s="20"/>
      <c r="H190" s="20"/>
      <c r="I190" s="20"/>
    </row>
    <row r="191" spans="1:9">
      <c r="A191" s="20"/>
      <c r="B191" s="20"/>
      <c r="C191" s="20"/>
      <c r="D191" s="20"/>
      <c r="E191" s="20"/>
      <c r="F191" s="20"/>
      <c r="G191" s="20"/>
      <c r="H191" s="20"/>
      <c r="I191" s="20"/>
    </row>
    <row r="192" spans="1:9">
      <c r="A192" s="20"/>
      <c r="B192" s="20"/>
      <c r="C192" s="20"/>
      <c r="D192" s="20"/>
      <c r="E192" s="20"/>
      <c r="F192" s="20"/>
      <c r="G192" s="20"/>
      <c r="H192" s="20"/>
      <c r="I192" s="20"/>
    </row>
    <row r="193" spans="1:9">
      <c r="A193" s="20"/>
      <c r="B193" s="20"/>
      <c r="C193" s="20"/>
      <c r="D193" s="20"/>
      <c r="E193" s="20"/>
      <c r="F193" s="20"/>
      <c r="G193" s="20"/>
      <c r="H193" s="20"/>
      <c r="I193" s="20"/>
    </row>
    <row r="194" spans="1:9">
      <c r="A194" s="20"/>
      <c r="B194" s="20"/>
      <c r="C194" s="20"/>
      <c r="D194" s="20"/>
      <c r="E194" s="20"/>
      <c r="F194" s="20"/>
      <c r="G194" s="20"/>
      <c r="H194" s="20"/>
      <c r="I194" s="20"/>
    </row>
    <row r="195" spans="1:9">
      <c r="A195" s="20"/>
      <c r="B195" s="20"/>
      <c r="C195" s="20"/>
      <c r="D195" s="20"/>
      <c r="E195" s="20"/>
      <c r="F195" s="20"/>
      <c r="G195" s="20"/>
      <c r="H195" s="20"/>
      <c r="I195" s="20"/>
    </row>
    <row r="196" spans="1:9">
      <c r="A196" s="20"/>
      <c r="B196" s="20"/>
      <c r="C196" s="20"/>
      <c r="D196" s="20"/>
      <c r="E196" s="20"/>
      <c r="F196" s="20"/>
      <c r="G196" s="20"/>
      <c r="H196" s="20"/>
      <c r="I196" s="20"/>
    </row>
    <row r="197" spans="1:9">
      <c r="A197" s="20"/>
      <c r="B197" s="20"/>
      <c r="C197" s="20"/>
      <c r="D197" s="20"/>
      <c r="E197" s="20"/>
      <c r="F197" s="20"/>
      <c r="G197" s="20"/>
      <c r="H197" s="20"/>
      <c r="I197" s="20"/>
    </row>
    <row r="198" spans="1:9">
      <c r="A198" s="20"/>
      <c r="B198" s="20"/>
      <c r="C198" s="20"/>
      <c r="D198" s="20"/>
      <c r="E198" s="20"/>
      <c r="F198" s="20"/>
      <c r="G198" s="20"/>
      <c r="H198" s="20"/>
      <c r="I198" s="20"/>
    </row>
    <row r="199" spans="1:9">
      <c r="A199" s="20"/>
      <c r="B199" s="20"/>
      <c r="C199" s="20"/>
      <c r="D199" s="20"/>
      <c r="E199" s="20"/>
      <c r="F199" s="20"/>
      <c r="G199" s="20"/>
      <c r="H199" s="20"/>
      <c r="I199" s="20"/>
    </row>
    <row r="200" spans="1:9">
      <c r="A200" s="20"/>
      <c r="B200" s="20"/>
      <c r="C200" s="20"/>
      <c r="D200" s="20"/>
      <c r="E200" s="20"/>
      <c r="F200" s="20"/>
      <c r="G200" s="20"/>
      <c r="H200" s="20"/>
      <c r="I200" s="20"/>
    </row>
    <row r="201" spans="1:9">
      <c r="A201" s="20"/>
      <c r="B201" s="20"/>
      <c r="C201" s="20"/>
      <c r="D201" s="20"/>
      <c r="E201" s="20"/>
      <c r="F201" s="20"/>
      <c r="G201" s="20"/>
      <c r="H201" s="20"/>
      <c r="I201" s="20"/>
    </row>
    <row r="202" spans="1:9">
      <c r="A202" s="20"/>
      <c r="B202" s="20"/>
      <c r="C202" s="20"/>
      <c r="D202" s="20"/>
      <c r="E202" s="20"/>
      <c r="F202" s="20"/>
      <c r="G202" s="20"/>
      <c r="H202" s="20"/>
      <c r="I202" s="20"/>
    </row>
    <row r="203" spans="1:9">
      <c r="A203" s="20"/>
      <c r="B203" s="20"/>
      <c r="C203" s="20"/>
      <c r="D203" s="20"/>
      <c r="E203" s="20"/>
      <c r="F203" s="20"/>
      <c r="G203" s="20"/>
      <c r="H203" s="20"/>
      <c r="I203" s="20"/>
    </row>
    <row r="204" spans="1:9">
      <c r="A204" s="20"/>
      <c r="B204" s="20"/>
      <c r="C204" s="20"/>
      <c r="D204" s="20"/>
      <c r="E204" s="20"/>
      <c r="F204" s="20"/>
      <c r="G204" s="20"/>
      <c r="H204" s="20"/>
      <c r="I204" s="20"/>
    </row>
    <row r="205" spans="1:9">
      <c r="A205" s="20"/>
      <c r="B205" s="20"/>
      <c r="C205" s="20"/>
      <c r="D205" s="20"/>
      <c r="E205" s="20"/>
      <c r="F205" s="20"/>
      <c r="G205" s="20"/>
      <c r="H205" s="20"/>
      <c r="I205" s="20"/>
    </row>
    <row r="206" spans="1:9">
      <c r="A206" s="20"/>
      <c r="B206" s="20"/>
      <c r="C206" s="20"/>
      <c r="D206" s="20"/>
      <c r="E206" s="20"/>
      <c r="F206" s="20"/>
      <c r="G206" s="20"/>
      <c r="H206" s="20"/>
      <c r="I206" s="20"/>
    </row>
    <row r="207" spans="1:9">
      <c r="A207" s="20"/>
      <c r="B207" s="20"/>
      <c r="C207" s="20"/>
      <c r="D207" s="20"/>
      <c r="E207" s="20"/>
      <c r="F207" s="20"/>
      <c r="G207" s="20"/>
      <c r="H207" s="20"/>
      <c r="I207" s="20"/>
    </row>
    <row r="208" spans="1:9">
      <c r="A208" s="20"/>
      <c r="B208" s="20"/>
      <c r="C208" s="20"/>
      <c r="D208" s="20"/>
      <c r="E208" s="20"/>
      <c r="F208" s="20"/>
      <c r="G208" s="20"/>
      <c r="H208" s="20"/>
      <c r="I208" s="20"/>
    </row>
    <row r="209" spans="1:9">
      <c r="A209" s="20"/>
      <c r="B209" s="20"/>
      <c r="C209" s="20"/>
      <c r="D209" s="20"/>
      <c r="E209" s="20"/>
      <c r="F209" s="20"/>
      <c r="G209" s="20"/>
      <c r="H209" s="20"/>
      <c r="I209" s="20"/>
    </row>
    <row r="210" spans="1:9">
      <c r="A210" s="20"/>
      <c r="B210" s="20"/>
      <c r="C210" s="20"/>
      <c r="D210" s="20"/>
      <c r="E210" s="20"/>
      <c r="F210" s="20"/>
      <c r="G210" s="20"/>
      <c r="H210" s="20"/>
      <c r="I210" s="20"/>
    </row>
    <row r="211" spans="1:9">
      <c r="A211" s="20"/>
      <c r="B211" s="20"/>
      <c r="C211" s="20"/>
      <c r="D211" s="20"/>
      <c r="E211" s="20"/>
      <c r="F211" s="20"/>
      <c r="G211" s="20"/>
      <c r="H211" s="20"/>
      <c r="I211" s="20"/>
    </row>
    <row r="212" spans="1:9">
      <c r="A212" s="20"/>
      <c r="B212" s="20"/>
      <c r="C212" s="20"/>
      <c r="D212" s="20"/>
      <c r="E212" s="20"/>
      <c r="F212" s="20"/>
      <c r="G212" s="20"/>
      <c r="H212" s="20"/>
      <c r="I212" s="20"/>
    </row>
    <row r="213" spans="1:9">
      <c r="A213" s="20"/>
      <c r="B213" s="20"/>
      <c r="C213" s="20"/>
      <c r="D213" s="20"/>
      <c r="E213" s="20"/>
      <c r="F213" s="20"/>
      <c r="G213" s="20"/>
      <c r="H213" s="20"/>
      <c r="I213" s="20"/>
    </row>
    <row r="214" spans="1:9">
      <c r="A214" s="20"/>
      <c r="B214" s="20"/>
      <c r="C214" s="20"/>
      <c r="D214" s="20"/>
      <c r="E214" s="20"/>
      <c r="F214" s="20"/>
      <c r="G214" s="20"/>
      <c r="H214" s="20"/>
      <c r="I214" s="20"/>
    </row>
    <row r="215" spans="1:9">
      <c r="A215" s="20"/>
      <c r="B215" s="20"/>
      <c r="C215" s="20"/>
      <c r="D215" s="20"/>
      <c r="E215" s="20"/>
      <c r="F215" s="20"/>
      <c r="G215" s="20"/>
      <c r="H215" s="20"/>
      <c r="I215" s="20"/>
    </row>
    <row r="216" spans="1:9">
      <c r="A216" s="20"/>
      <c r="B216" s="20"/>
      <c r="C216" s="20"/>
      <c r="D216" s="20"/>
      <c r="E216" s="20"/>
      <c r="F216" s="20"/>
      <c r="G216" s="20"/>
      <c r="H216" s="20"/>
      <c r="I216" s="20"/>
    </row>
    <row r="217" spans="1:9">
      <c r="A217" s="20"/>
      <c r="B217" s="20"/>
      <c r="C217" s="20"/>
      <c r="D217" s="20"/>
      <c r="E217" s="20"/>
      <c r="F217" s="20"/>
      <c r="G217" s="20"/>
      <c r="H217" s="20"/>
      <c r="I217" s="20"/>
    </row>
    <row r="218" spans="1:9">
      <c r="A218" s="20"/>
      <c r="B218" s="20"/>
      <c r="C218" s="20"/>
      <c r="D218" s="20"/>
      <c r="E218" s="20"/>
      <c r="F218" s="20"/>
      <c r="G218" s="20"/>
      <c r="H218" s="20"/>
      <c r="I218" s="20"/>
    </row>
    <row r="219" spans="1:9">
      <c r="A219" s="20"/>
      <c r="B219" s="20"/>
      <c r="C219" s="20"/>
      <c r="D219" s="20"/>
      <c r="E219" s="20"/>
      <c r="F219" s="20"/>
      <c r="G219" s="20"/>
      <c r="H219" s="20"/>
      <c r="I219" s="20"/>
    </row>
    <row r="220" spans="1:9">
      <c r="A220" s="20"/>
      <c r="B220" s="20"/>
      <c r="C220" s="20"/>
      <c r="D220" s="20"/>
      <c r="E220" s="20"/>
      <c r="F220" s="20"/>
      <c r="G220" s="20"/>
      <c r="H220" s="20"/>
      <c r="I220" s="20"/>
    </row>
    <row r="221" spans="1:9">
      <c r="A221" s="20"/>
      <c r="B221" s="20"/>
      <c r="C221" s="20"/>
      <c r="D221" s="20"/>
      <c r="E221" s="20"/>
      <c r="F221" s="20"/>
      <c r="G221" s="20"/>
      <c r="H221" s="20"/>
      <c r="I221" s="20"/>
    </row>
    <row r="222" spans="1:9">
      <c r="A222" s="20"/>
      <c r="B222" s="20"/>
      <c r="C222" s="20"/>
      <c r="D222" s="20"/>
      <c r="E222" s="20"/>
      <c r="F222" s="20"/>
      <c r="G222" s="20"/>
      <c r="H222" s="20"/>
      <c r="I222" s="20"/>
    </row>
    <row r="223" spans="1:9">
      <c r="A223" s="20"/>
      <c r="B223" s="20"/>
      <c r="C223" s="20"/>
      <c r="D223" s="20"/>
      <c r="E223" s="20"/>
      <c r="F223" s="20"/>
      <c r="G223" s="20"/>
      <c r="H223" s="20"/>
      <c r="I223" s="20"/>
    </row>
    <row r="224" spans="1:9">
      <c r="A224" s="20"/>
      <c r="B224" s="20"/>
      <c r="C224" s="20"/>
      <c r="D224" s="20"/>
      <c r="E224" s="20"/>
      <c r="F224" s="20"/>
      <c r="G224" s="20"/>
      <c r="H224" s="20"/>
      <c r="I224" s="20"/>
    </row>
    <row r="225" spans="1:9">
      <c r="A225" s="20"/>
      <c r="B225" s="20"/>
      <c r="C225" s="20"/>
      <c r="D225" s="20"/>
      <c r="E225" s="20"/>
      <c r="F225" s="20"/>
      <c r="G225" s="20"/>
      <c r="H225" s="20"/>
      <c r="I225" s="20"/>
    </row>
    <row r="226" spans="1:9">
      <c r="A226" s="20"/>
      <c r="B226" s="20"/>
      <c r="C226" s="20"/>
      <c r="D226" s="20"/>
      <c r="E226" s="20"/>
      <c r="F226" s="20"/>
      <c r="G226" s="20"/>
      <c r="H226" s="20"/>
      <c r="I226" s="20"/>
    </row>
    <row r="227" spans="1:9">
      <c r="A227" s="20"/>
      <c r="B227" s="20"/>
      <c r="C227" s="20"/>
      <c r="D227" s="20"/>
      <c r="E227" s="20"/>
      <c r="F227" s="20"/>
      <c r="G227" s="20"/>
      <c r="H227" s="20"/>
      <c r="I227" s="20"/>
    </row>
    <row r="228" spans="1:9">
      <c r="A228" s="20"/>
      <c r="B228" s="20"/>
      <c r="C228" s="20"/>
      <c r="D228" s="20"/>
      <c r="E228" s="20"/>
      <c r="F228" s="20"/>
      <c r="G228" s="20"/>
      <c r="H228" s="20"/>
      <c r="I228" s="20"/>
    </row>
    <row r="229" spans="1:9">
      <c r="A229" s="20"/>
      <c r="B229" s="20"/>
      <c r="C229" s="20"/>
      <c r="D229" s="20"/>
      <c r="E229" s="20"/>
      <c r="F229" s="20"/>
      <c r="G229" s="20"/>
      <c r="H229" s="20"/>
      <c r="I229" s="20"/>
    </row>
    <row r="230" spans="1:9">
      <c r="A230" s="20"/>
      <c r="B230" s="20"/>
      <c r="C230" s="20"/>
      <c r="D230" s="20"/>
      <c r="E230" s="20"/>
      <c r="F230" s="20"/>
      <c r="G230" s="20"/>
      <c r="H230" s="20"/>
      <c r="I230" s="20"/>
    </row>
    <row r="231" spans="1:9">
      <c r="A231" s="20"/>
      <c r="B231" s="20"/>
      <c r="C231" s="20"/>
      <c r="D231" s="20"/>
      <c r="E231" s="20"/>
      <c r="F231" s="20"/>
      <c r="G231" s="20"/>
      <c r="H231" s="20"/>
      <c r="I231" s="20"/>
    </row>
    <row r="232" spans="1:9">
      <c r="A232" s="20"/>
      <c r="B232" s="20"/>
      <c r="C232" s="20"/>
      <c r="D232" s="20"/>
      <c r="E232" s="20"/>
      <c r="F232" s="20"/>
      <c r="G232" s="20"/>
      <c r="H232" s="20"/>
      <c r="I232" s="20"/>
    </row>
    <row r="233" spans="1:9">
      <c r="A233" s="20"/>
      <c r="B233" s="20"/>
      <c r="C233" s="20"/>
      <c r="D233" s="20"/>
      <c r="E233" s="20"/>
      <c r="F233" s="20"/>
      <c r="G233" s="20"/>
      <c r="H233" s="20"/>
      <c r="I233" s="20"/>
    </row>
    <row r="234" spans="1:9">
      <c r="A234" s="20"/>
      <c r="B234" s="20"/>
      <c r="C234" s="20"/>
      <c r="D234" s="20"/>
      <c r="E234" s="20"/>
      <c r="F234" s="20"/>
      <c r="G234" s="20"/>
      <c r="H234" s="20"/>
      <c r="I234" s="20"/>
    </row>
    <row r="235" spans="1:9">
      <c r="A235" s="20"/>
      <c r="B235" s="20"/>
      <c r="C235" s="20"/>
      <c r="D235" s="20"/>
      <c r="E235" s="20"/>
      <c r="F235" s="20"/>
      <c r="G235" s="20"/>
      <c r="H235" s="20"/>
      <c r="I235" s="20"/>
    </row>
    <row r="236" spans="1:9">
      <c r="A236" s="20"/>
      <c r="B236" s="20"/>
      <c r="C236" s="20"/>
      <c r="D236" s="20"/>
      <c r="E236" s="20"/>
      <c r="F236" s="20"/>
      <c r="G236" s="20"/>
      <c r="H236" s="20"/>
      <c r="I236" s="20"/>
    </row>
    <row r="237" spans="1:9">
      <c r="A237" s="20"/>
      <c r="B237" s="20"/>
      <c r="C237" s="20"/>
      <c r="D237" s="20"/>
      <c r="E237" s="20"/>
      <c r="F237" s="20"/>
      <c r="G237" s="20"/>
      <c r="H237" s="20"/>
      <c r="I237" s="20"/>
    </row>
    <row r="238" spans="1:9">
      <c r="A238" s="20"/>
      <c r="B238" s="20"/>
      <c r="C238" s="20"/>
      <c r="D238" s="20"/>
      <c r="E238" s="20"/>
      <c r="F238" s="20"/>
      <c r="G238" s="20"/>
      <c r="H238" s="20"/>
      <c r="I238" s="20"/>
    </row>
    <row r="239" spans="1:9">
      <c r="A239" s="20"/>
      <c r="B239" s="20"/>
      <c r="C239" s="20"/>
      <c r="D239" s="20"/>
      <c r="E239" s="20"/>
      <c r="F239" s="20"/>
      <c r="G239" s="20"/>
      <c r="H239" s="20"/>
      <c r="I239" s="20"/>
    </row>
    <row r="240" spans="1:9">
      <c r="A240" s="20"/>
      <c r="B240" s="20"/>
      <c r="C240" s="20"/>
      <c r="D240" s="20"/>
      <c r="E240" s="20"/>
      <c r="F240" s="20"/>
      <c r="G240" s="20"/>
      <c r="H240" s="20"/>
      <c r="I240" s="20"/>
    </row>
    <row r="241" spans="1:9">
      <c r="A241" s="20"/>
      <c r="B241" s="20"/>
      <c r="C241" s="20"/>
      <c r="D241" s="20"/>
      <c r="E241" s="20"/>
      <c r="F241" s="20"/>
      <c r="G241" s="20"/>
      <c r="H241" s="20"/>
      <c r="I241" s="20"/>
    </row>
    <row r="242" spans="1:9">
      <c r="A242" s="20"/>
      <c r="B242" s="20"/>
      <c r="C242" s="20"/>
      <c r="D242" s="20"/>
      <c r="E242" s="20"/>
      <c r="F242" s="20"/>
      <c r="G242" s="20"/>
      <c r="H242" s="20"/>
      <c r="I242" s="20"/>
    </row>
    <row r="243" spans="1:9">
      <c r="A243" s="20"/>
      <c r="B243" s="20"/>
      <c r="C243" s="20"/>
      <c r="D243" s="20"/>
      <c r="E243" s="20"/>
      <c r="F243" s="20"/>
      <c r="G243" s="20"/>
      <c r="H243" s="20"/>
      <c r="I243" s="20"/>
    </row>
    <row r="244" spans="1:9">
      <c r="A244" s="20"/>
      <c r="B244" s="20"/>
      <c r="C244" s="20"/>
      <c r="D244" s="20"/>
      <c r="E244" s="20"/>
      <c r="F244" s="20"/>
      <c r="G244" s="20"/>
      <c r="H244" s="20"/>
      <c r="I244" s="20"/>
    </row>
    <row r="245" spans="1:9">
      <c r="A245" s="20"/>
      <c r="B245" s="20"/>
      <c r="C245" s="20"/>
      <c r="D245" s="20"/>
      <c r="E245" s="20"/>
      <c r="F245" s="20"/>
      <c r="G245" s="20"/>
      <c r="H245" s="20"/>
      <c r="I245" s="20"/>
    </row>
    <row r="246" spans="1:9">
      <c r="A246" s="20"/>
      <c r="B246" s="20"/>
      <c r="C246" s="20"/>
      <c r="D246" s="20"/>
      <c r="E246" s="20"/>
      <c r="F246" s="20"/>
      <c r="G246" s="20"/>
      <c r="H246" s="20"/>
      <c r="I246" s="20"/>
    </row>
    <row r="247" spans="1:9">
      <c r="A247" s="20"/>
      <c r="B247" s="20"/>
      <c r="C247" s="20"/>
      <c r="D247" s="20"/>
      <c r="E247" s="20"/>
      <c r="F247" s="20"/>
      <c r="G247" s="20"/>
      <c r="H247" s="20"/>
      <c r="I247" s="20"/>
    </row>
    <row r="248" spans="1:9">
      <c r="A248" s="20"/>
      <c r="B248" s="20"/>
      <c r="C248" s="20"/>
      <c r="D248" s="20"/>
      <c r="E248" s="20"/>
      <c r="F248" s="20"/>
      <c r="G248" s="20"/>
      <c r="H248" s="20"/>
      <c r="I248" s="20"/>
    </row>
    <row r="249" spans="1:9">
      <c r="A249" s="20"/>
      <c r="B249" s="20"/>
      <c r="C249" s="20"/>
      <c r="D249" s="20"/>
      <c r="E249" s="20"/>
      <c r="F249" s="20"/>
      <c r="G249" s="20"/>
      <c r="H249" s="20"/>
      <c r="I249" s="20"/>
    </row>
    <row r="250" spans="1:9">
      <c r="A250" s="20"/>
      <c r="B250" s="20"/>
      <c r="C250" s="20"/>
      <c r="D250" s="20"/>
      <c r="E250" s="20"/>
      <c r="F250" s="20"/>
      <c r="G250" s="20"/>
      <c r="H250" s="20"/>
      <c r="I250" s="20"/>
    </row>
    <row r="251" spans="1:9">
      <c r="A251" s="20"/>
      <c r="B251" s="20"/>
      <c r="C251" s="20"/>
      <c r="D251" s="20"/>
      <c r="E251" s="20"/>
      <c r="F251" s="20"/>
      <c r="G251" s="20"/>
      <c r="H251" s="20"/>
      <c r="I251" s="20"/>
    </row>
    <row r="252" spans="1:9">
      <c r="A252" s="20"/>
      <c r="B252" s="20"/>
      <c r="C252" s="20"/>
      <c r="D252" s="20"/>
      <c r="E252" s="20"/>
      <c r="F252" s="20"/>
      <c r="G252" s="20"/>
      <c r="H252" s="20"/>
      <c r="I252" s="20"/>
    </row>
    <row r="253" spans="1:9">
      <c r="A253" s="20"/>
      <c r="B253" s="20"/>
      <c r="C253" s="20"/>
      <c r="D253" s="20"/>
      <c r="E253" s="20"/>
      <c r="F253" s="20"/>
      <c r="G253" s="20"/>
      <c r="H253" s="20"/>
      <c r="I253" s="20"/>
    </row>
    <row r="254" spans="1:9">
      <c r="A254" s="20"/>
      <c r="B254" s="20"/>
      <c r="C254" s="20"/>
      <c r="D254" s="20"/>
      <c r="E254" s="20"/>
      <c r="F254" s="20"/>
      <c r="G254" s="20"/>
      <c r="H254" s="20"/>
      <c r="I254" s="20"/>
    </row>
    <row r="255" spans="1:9">
      <c r="A255" s="20"/>
      <c r="B255" s="20"/>
      <c r="C255" s="20"/>
      <c r="D255" s="20"/>
      <c r="E255" s="20"/>
      <c r="F255" s="20"/>
      <c r="G255" s="20"/>
      <c r="H255" s="20"/>
      <c r="I255" s="20"/>
    </row>
    <row r="256" spans="1:9">
      <c r="A256" s="20"/>
      <c r="B256" s="20"/>
      <c r="C256" s="20"/>
      <c r="D256" s="20"/>
      <c r="E256" s="20"/>
      <c r="F256" s="20"/>
      <c r="G256" s="20"/>
      <c r="H256" s="20"/>
      <c r="I256" s="20"/>
    </row>
    <row r="257" spans="1:9">
      <c r="A257" s="20"/>
      <c r="B257" s="20"/>
      <c r="C257" s="20"/>
      <c r="D257" s="20"/>
      <c r="E257" s="20"/>
      <c r="F257" s="20"/>
      <c r="G257" s="20"/>
      <c r="H257" s="20"/>
      <c r="I257" s="20"/>
    </row>
    <row r="258" spans="1:9">
      <c r="A258" s="20"/>
      <c r="B258" s="20"/>
      <c r="C258" s="20"/>
      <c r="D258" s="20"/>
      <c r="E258" s="20"/>
      <c r="F258" s="20"/>
      <c r="G258" s="20"/>
      <c r="H258" s="20"/>
      <c r="I258" s="20"/>
    </row>
    <row r="259" spans="1:9">
      <c r="A259" s="20"/>
      <c r="B259" s="20"/>
      <c r="C259" s="20"/>
      <c r="D259" s="20"/>
      <c r="E259" s="20"/>
      <c r="F259" s="20"/>
      <c r="G259" s="20"/>
      <c r="H259" s="20"/>
      <c r="I259" s="20"/>
    </row>
    <row r="260" spans="1:9">
      <c r="A260" s="20"/>
      <c r="B260" s="20"/>
      <c r="C260" s="20"/>
      <c r="D260" s="20"/>
      <c r="E260" s="20"/>
      <c r="F260" s="20"/>
      <c r="G260" s="20"/>
      <c r="H260" s="20"/>
      <c r="I260" s="20"/>
    </row>
    <row r="261" spans="1:9">
      <c r="A261" s="20"/>
      <c r="B261" s="20"/>
      <c r="C261" s="20"/>
      <c r="D261" s="20"/>
      <c r="E261" s="20"/>
      <c r="F261" s="20"/>
      <c r="G261" s="20"/>
      <c r="H261" s="20"/>
      <c r="I261" s="20"/>
    </row>
    <row r="262" spans="1:9">
      <c r="A262" s="20"/>
      <c r="B262" s="20"/>
      <c r="C262" s="20"/>
      <c r="D262" s="20"/>
      <c r="E262" s="20"/>
      <c r="F262" s="20"/>
      <c r="G262" s="20"/>
      <c r="H262" s="20"/>
      <c r="I262" s="20"/>
    </row>
    <row r="263" spans="1:9">
      <c r="A263" s="20"/>
      <c r="B263" s="20"/>
      <c r="C263" s="20"/>
      <c r="D263" s="20"/>
      <c r="E263" s="20"/>
      <c r="F263" s="20"/>
      <c r="G263" s="20"/>
      <c r="H263" s="20"/>
      <c r="I263" s="20"/>
    </row>
    <row r="264" spans="1:9">
      <c r="A264" s="20"/>
      <c r="B264" s="20"/>
      <c r="C264" s="20"/>
      <c r="D264" s="20"/>
      <c r="E264" s="20"/>
      <c r="F264" s="20"/>
      <c r="G264" s="20"/>
      <c r="H264" s="20"/>
      <c r="I264" s="20"/>
    </row>
    <row r="265" spans="1:9">
      <c r="A265" s="20"/>
      <c r="B265" s="20"/>
      <c r="C265" s="20"/>
      <c r="D265" s="20"/>
      <c r="E265" s="20"/>
      <c r="F265" s="20"/>
      <c r="G265" s="20"/>
      <c r="H265" s="20"/>
      <c r="I265" s="20"/>
    </row>
    <row r="266" spans="1:9">
      <c r="A266" s="20"/>
      <c r="B266" s="20"/>
      <c r="C266" s="20"/>
      <c r="D266" s="20"/>
      <c r="E266" s="20"/>
      <c r="F266" s="20"/>
      <c r="G266" s="20"/>
      <c r="H266" s="20"/>
      <c r="I266" s="20"/>
    </row>
    <row r="267" spans="1:9">
      <c r="A267" s="20"/>
      <c r="B267" s="20"/>
      <c r="C267" s="20"/>
      <c r="D267" s="20"/>
      <c r="E267" s="20"/>
      <c r="F267" s="20"/>
      <c r="G267" s="20"/>
      <c r="H267" s="20"/>
      <c r="I267" s="20"/>
    </row>
    <row r="268" spans="1:9">
      <c r="A268" s="20"/>
      <c r="B268" s="20"/>
      <c r="C268" s="20"/>
      <c r="D268" s="20"/>
      <c r="E268" s="20"/>
      <c r="F268" s="20"/>
      <c r="G268" s="20"/>
      <c r="H268" s="20"/>
      <c r="I268" s="20"/>
    </row>
    <row r="269" spans="1:9">
      <c r="A269" s="20"/>
      <c r="B269" s="20"/>
      <c r="C269" s="20"/>
      <c r="D269" s="20"/>
      <c r="E269" s="20"/>
      <c r="F269" s="20"/>
      <c r="G269" s="20"/>
      <c r="H269" s="20"/>
      <c r="I269" s="20"/>
    </row>
    <row r="270" spans="1:9">
      <c r="A270" s="20"/>
      <c r="B270" s="20"/>
      <c r="C270" s="20"/>
      <c r="D270" s="20"/>
      <c r="E270" s="20"/>
      <c r="F270" s="20"/>
      <c r="G270" s="20"/>
      <c r="H270" s="20"/>
      <c r="I270" s="20"/>
    </row>
    <row r="271" spans="1:9">
      <c r="A271" s="20"/>
      <c r="B271" s="20"/>
      <c r="C271" s="20"/>
      <c r="D271" s="20"/>
      <c r="E271" s="20"/>
      <c r="F271" s="20"/>
      <c r="G271" s="20"/>
      <c r="H271" s="20"/>
      <c r="I271" s="20"/>
    </row>
    <row r="272" spans="1:9">
      <c r="A272" s="20"/>
      <c r="B272" s="20"/>
      <c r="C272" s="20"/>
      <c r="D272" s="20"/>
      <c r="E272" s="20"/>
      <c r="F272" s="20"/>
      <c r="G272" s="20"/>
      <c r="H272" s="20"/>
      <c r="I272" s="20"/>
    </row>
    <row r="273" spans="1:9">
      <c r="A273" s="20"/>
      <c r="B273" s="20"/>
      <c r="C273" s="20"/>
      <c r="D273" s="20"/>
      <c r="E273" s="20"/>
      <c r="F273" s="20"/>
      <c r="G273" s="20"/>
      <c r="H273" s="20"/>
      <c r="I273" s="20"/>
    </row>
    <row r="274" spans="1:9">
      <c r="A274" s="20"/>
      <c r="B274" s="20"/>
      <c r="C274" s="20"/>
      <c r="D274" s="20"/>
      <c r="E274" s="20"/>
      <c r="F274" s="20"/>
      <c r="G274" s="20"/>
      <c r="H274" s="20"/>
      <c r="I274" s="20"/>
    </row>
    <row r="275" spans="1:9">
      <c r="A275" s="20"/>
      <c r="B275" s="20"/>
      <c r="C275" s="20"/>
      <c r="D275" s="20"/>
      <c r="E275" s="20"/>
      <c r="F275" s="20"/>
      <c r="G275" s="20"/>
      <c r="H275" s="20"/>
      <c r="I275" s="20"/>
    </row>
    <row r="276" spans="1:9">
      <c r="A276" s="20"/>
      <c r="B276" s="20"/>
      <c r="C276" s="20"/>
      <c r="D276" s="20"/>
      <c r="E276" s="20"/>
      <c r="F276" s="20"/>
      <c r="G276" s="20"/>
      <c r="H276" s="20"/>
      <c r="I276" s="20"/>
    </row>
    <row r="277" spans="1:9">
      <c r="A277" s="20"/>
      <c r="B277" s="20"/>
      <c r="C277" s="20"/>
      <c r="D277" s="20"/>
      <c r="E277" s="20"/>
      <c r="F277" s="20"/>
      <c r="G277" s="20"/>
      <c r="H277" s="20"/>
      <c r="I277" s="20"/>
    </row>
    <row r="278" spans="1:9">
      <c r="A278" s="20"/>
      <c r="B278" s="20"/>
      <c r="C278" s="20"/>
      <c r="D278" s="20"/>
      <c r="E278" s="20"/>
      <c r="F278" s="20"/>
      <c r="G278" s="20"/>
      <c r="H278" s="20"/>
      <c r="I278" s="20"/>
    </row>
    <row r="279" spans="1:9">
      <c r="A279" s="20"/>
      <c r="B279" s="20"/>
      <c r="C279" s="20"/>
      <c r="D279" s="20"/>
      <c r="E279" s="20"/>
      <c r="F279" s="20"/>
      <c r="G279" s="20"/>
      <c r="H279" s="20"/>
      <c r="I279" s="20"/>
    </row>
    <row r="280" spans="1:9">
      <c r="A280" s="20"/>
      <c r="B280" s="20"/>
      <c r="C280" s="20"/>
      <c r="D280" s="20"/>
      <c r="E280" s="20"/>
      <c r="F280" s="20"/>
      <c r="G280" s="20"/>
      <c r="H280" s="20"/>
      <c r="I280" s="20"/>
    </row>
    <row r="281" spans="1:9">
      <c r="A281" s="20"/>
      <c r="B281" s="20"/>
      <c r="C281" s="20"/>
      <c r="D281" s="20"/>
      <c r="E281" s="20"/>
      <c r="F281" s="20"/>
      <c r="G281" s="20"/>
      <c r="H281" s="20"/>
      <c r="I281" s="20"/>
    </row>
    <row r="282" spans="1:9">
      <c r="A282" s="20"/>
      <c r="B282" s="20"/>
      <c r="C282" s="20"/>
      <c r="D282" s="20"/>
      <c r="E282" s="20"/>
      <c r="F282" s="20"/>
      <c r="G282" s="20"/>
      <c r="H282" s="20"/>
      <c r="I282" s="20"/>
    </row>
    <row r="283" spans="1:9">
      <c r="A283" s="20"/>
      <c r="B283" s="20"/>
      <c r="C283" s="20"/>
      <c r="D283" s="20"/>
      <c r="E283" s="20"/>
      <c r="F283" s="20"/>
      <c r="G283" s="20"/>
      <c r="H283" s="20"/>
      <c r="I283" s="20"/>
    </row>
    <row r="284" spans="1:9">
      <c r="A284" s="20"/>
      <c r="B284" s="20"/>
      <c r="C284" s="20"/>
      <c r="D284" s="20"/>
      <c r="E284" s="20"/>
      <c r="F284" s="20"/>
      <c r="G284" s="20"/>
      <c r="H284" s="20"/>
      <c r="I284" s="20"/>
    </row>
    <row r="285" spans="1:9">
      <c r="A285" s="20"/>
      <c r="B285" s="20"/>
      <c r="C285" s="20"/>
      <c r="D285" s="20"/>
      <c r="E285" s="20"/>
      <c r="F285" s="20"/>
      <c r="G285" s="20"/>
      <c r="H285" s="20"/>
      <c r="I285" s="20"/>
    </row>
    <row r="286" spans="1:9">
      <c r="A286" s="20"/>
      <c r="B286" s="20"/>
      <c r="C286" s="20"/>
      <c r="D286" s="20"/>
      <c r="E286" s="20"/>
      <c r="F286" s="20"/>
      <c r="G286" s="20"/>
      <c r="H286" s="20"/>
      <c r="I286" s="20"/>
    </row>
    <row r="287" spans="1:9">
      <c r="A287" s="20"/>
      <c r="B287" s="20"/>
      <c r="C287" s="20"/>
      <c r="D287" s="20"/>
      <c r="E287" s="20"/>
      <c r="F287" s="20"/>
      <c r="G287" s="20"/>
      <c r="H287" s="20"/>
      <c r="I287" s="20"/>
    </row>
    <row r="288" spans="1:9">
      <c r="A288" s="20"/>
      <c r="B288" s="20"/>
      <c r="C288" s="20"/>
      <c r="D288" s="20"/>
      <c r="E288" s="20"/>
      <c r="F288" s="20"/>
      <c r="G288" s="20"/>
      <c r="H288" s="20"/>
      <c r="I288" s="20"/>
    </row>
    <row r="289" spans="1:9">
      <c r="A289" s="20"/>
      <c r="B289" s="20"/>
      <c r="C289" s="20"/>
      <c r="D289" s="20"/>
      <c r="E289" s="20"/>
      <c r="F289" s="20"/>
      <c r="G289" s="20"/>
      <c r="H289" s="20"/>
      <c r="I289" s="20"/>
    </row>
    <row r="290" spans="1:9">
      <c r="A290" s="20"/>
      <c r="B290" s="20"/>
      <c r="C290" s="20"/>
      <c r="D290" s="20"/>
      <c r="E290" s="20"/>
      <c r="F290" s="20"/>
      <c r="G290" s="20"/>
      <c r="H290" s="20"/>
      <c r="I290" s="20"/>
    </row>
    <row r="291" spans="1:9">
      <c r="A291" s="20"/>
      <c r="B291" s="20"/>
      <c r="C291" s="20"/>
      <c r="D291" s="20"/>
      <c r="E291" s="20"/>
      <c r="F291" s="20"/>
      <c r="G291" s="20"/>
      <c r="H291" s="20"/>
      <c r="I291" s="20"/>
    </row>
    <row r="292" spans="1:9">
      <c r="A292" s="20"/>
      <c r="B292" s="20"/>
      <c r="C292" s="20"/>
      <c r="D292" s="20"/>
      <c r="E292" s="20"/>
      <c r="F292" s="20"/>
      <c r="G292" s="20"/>
      <c r="H292" s="20"/>
      <c r="I292" s="20"/>
    </row>
    <row r="293" spans="1:9">
      <c r="A293" s="20"/>
      <c r="B293" s="20"/>
      <c r="C293" s="20"/>
      <c r="D293" s="20"/>
      <c r="E293" s="20"/>
      <c r="F293" s="20"/>
      <c r="G293" s="20"/>
      <c r="H293" s="20"/>
      <c r="I293" s="20"/>
    </row>
    <row r="294" spans="1:9">
      <c r="A294" s="20"/>
      <c r="B294" s="20"/>
      <c r="C294" s="20"/>
      <c r="D294" s="20"/>
      <c r="E294" s="20"/>
      <c r="F294" s="20"/>
      <c r="G294" s="20"/>
      <c r="H294" s="20"/>
      <c r="I294" s="20"/>
    </row>
    <row r="295" spans="1:9">
      <c r="A295" s="20"/>
      <c r="B295" s="20"/>
      <c r="C295" s="20"/>
      <c r="D295" s="20"/>
      <c r="E295" s="20"/>
      <c r="F295" s="20"/>
      <c r="G295" s="20"/>
      <c r="H295" s="20"/>
      <c r="I295" s="20"/>
    </row>
    <row r="296" spans="1:9">
      <c r="A296" s="20"/>
      <c r="B296" s="20"/>
      <c r="C296" s="20"/>
      <c r="D296" s="20"/>
      <c r="E296" s="20"/>
      <c r="F296" s="20"/>
      <c r="G296" s="20"/>
      <c r="H296" s="20"/>
      <c r="I296" s="20"/>
    </row>
    <row r="297" spans="1:9">
      <c r="A297" s="20"/>
      <c r="B297" s="20"/>
      <c r="C297" s="20"/>
      <c r="D297" s="20"/>
      <c r="E297" s="20"/>
      <c r="F297" s="20"/>
      <c r="G297" s="20"/>
      <c r="H297" s="20"/>
      <c r="I297" s="20"/>
    </row>
    <row r="298" spans="1:9">
      <c r="A298" s="20"/>
      <c r="B298" s="20"/>
      <c r="C298" s="20"/>
      <c r="D298" s="20"/>
      <c r="E298" s="20"/>
      <c r="F298" s="20"/>
      <c r="G298" s="20"/>
      <c r="H298" s="20"/>
      <c r="I298" s="20"/>
    </row>
    <row r="299" spans="1:9">
      <c r="A299" s="20"/>
      <c r="B299" s="20"/>
      <c r="C299" s="20"/>
      <c r="D299" s="20"/>
      <c r="E299" s="20"/>
      <c r="F299" s="20"/>
      <c r="G299" s="20"/>
      <c r="H299" s="20"/>
      <c r="I299" s="20"/>
    </row>
    <row r="300" spans="1:9">
      <c r="A300" s="20"/>
      <c r="B300" s="20"/>
      <c r="C300" s="20"/>
      <c r="D300" s="20"/>
      <c r="E300" s="20"/>
      <c r="F300" s="20"/>
      <c r="G300" s="20"/>
      <c r="H300" s="20"/>
      <c r="I300" s="20"/>
    </row>
    <row r="301" spans="1:9">
      <c r="A301" s="20"/>
      <c r="B301" s="20"/>
      <c r="C301" s="20"/>
      <c r="D301" s="20"/>
      <c r="E301" s="20"/>
      <c r="F301" s="20"/>
      <c r="G301" s="20"/>
      <c r="H301" s="20"/>
      <c r="I301" s="20"/>
    </row>
    <row r="302" spans="1:9">
      <c r="A302" s="20"/>
      <c r="B302" s="20"/>
      <c r="C302" s="20"/>
      <c r="D302" s="20"/>
      <c r="E302" s="20"/>
      <c r="F302" s="20"/>
      <c r="G302" s="20"/>
      <c r="H302" s="20"/>
      <c r="I302" s="20"/>
    </row>
    <row r="303" spans="1:9">
      <c r="A303" s="20"/>
      <c r="B303" s="20"/>
      <c r="C303" s="20"/>
      <c r="D303" s="20"/>
      <c r="E303" s="20"/>
      <c r="F303" s="20"/>
      <c r="G303" s="20"/>
      <c r="H303" s="20"/>
      <c r="I303" s="20"/>
    </row>
    <row r="304" spans="1:9">
      <c r="A304" s="20"/>
      <c r="B304" s="20"/>
      <c r="C304" s="20"/>
      <c r="D304" s="20"/>
      <c r="E304" s="20"/>
      <c r="F304" s="20"/>
      <c r="G304" s="20"/>
      <c r="H304" s="20"/>
      <c r="I304" s="20"/>
    </row>
    <row r="305" spans="1:9">
      <c r="A305" s="20"/>
      <c r="B305" s="20"/>
      <c r="C305" s="20"/>
      <c r="D305" s="20"/>
      <c r="E305" s="20"/>
      <c r="F305" s="20"/>
      <c r="G305" s="20"/>
      <c r="H305" s="20"/>
      <c r="I305" s="20"/>
    </row>
    <row r="306" spans="1:9">
      <c r="A306" s="20"/>
      <c r="B306" s="20"/>
      <c r="C306" s="20"/>
      <c r="D306" s="20"/>
      <c r="E306" s="20"/>
      <c r="F306" s="20"/>
      <c r="G306" s="20"/>
      <c r="H306" s="20"/>
      <c r="I306" s="20"/>
    </row>
    <row r="307" spans="1:9">
      <c r="A307" s="20"/>
      <c r="B307" s="20"/>
      <c r="C307" s="20"/>
      <c r="D307" s="20"/>
      <c r="E307" s="20"/>
      <c r="F307" s="20"/>
      <c r="G307" s="20"/>
      <c r="H307" s="20"/>
      <c r="I307" s="20"/>
    </row>
    <row r="308" spans="1:9">
      <c r="A308" s="20"/>
      <c r="B308" s="20"/>
      <c r="C308" s="20"/>
      <c r="D308" s="20"/>
      <c r="E308" s="20"/>
      <c r="F308" s="20"/>
      <c r="G308" s="20"/>
      <c r="H308" s="20"/>
      <c r="I308" s="20"/>
    </row>
    <row r="309" spans="1:9">
      <c r="A309" s="20"/>
      <c r="B309" s="20"/>
      <c r="C309" s="20"/>
      <c r="D309" s="20"/>
      <c r="E309" s="20"/>
      <c r="F309" s="20"/>
      <c r="G309" s="20"/>
      <c r="H309" s="20"/>
      <c r="I309" s="20"/>
    </row>
    <row r="310" spans="1:9">
      <c r="A310" s="20"/>
      <c r="B310" s="20"/>
      <c r="C310" s="20"/>
      <c r="D310" s="20"/>
      <c r="E310" s="20"/>
      <c r="F310" s="20"/>
      <c r="G310" s="20"/>
      <c r="H310" s="20"/>
      <c r="I310" s="20"/>
    </row>
    <row r="311" spans="1:9">
      <c r="A311" s="20"/>
      <c r="B311" s="20"/>
      <c r="C311" s="20"/>
      <c r="D311" s="20"/>
      <c r="E311" s="20"/>
      <c r="F311" s="20"/>
      <c r="G311" s="20"/>
      <c r="H311" s="20"/>
      <c r="I311" s="20"/>
    </row>
    <row r="312" spans="1:9">
      <c r="A312" s="20"/>
      <c r="B312" s="20"/>
      <c r="C312" s="20"/>
      <c r="D312" s="20"/>
      <c r="E312" s="20"/>
      <c r="F312" s="20"/>
      <c r="G312" s="20"/>
      <c r="H312" s="20"/>
      <c r="I312" s="20"/>
    </row>
    <row r="313" spans="1:9">
      <c r="A313" s="20"/>
      <c r="B313" s="20"/>
      <c r="C313" s="20"/>
      <c r="D313" s="20"/>
      <c r="E313" s="20"/>
      <c r="F313" s="20"/>
      <c r="G313" s="20"/>
      <c r="H313" s="20"/>
      <c r="I313" s="20"/>
    </row>
    <row r="314" spans="1:9">
      <c r="A314" s="20"/>
      <c r="B314" s="20"/>
      <c r="C314" s="20"/>
      <c r="D314" s="20"/>
      <c r="E314" s="20"/>
      <c r="F314" s="20"/>
      <c r="G314" s="20"/>
      <c r="H314" s="20"/>
      <c r="I314" s="20"/>
    </row>
    <row r="315" spans="1:9">
      <c r="A315" s="20"/>
      <c r="B315" s="20"/>
      <c r="C315" s="20"/>
      <c r="D315" s="20"/>
      <c r="E315" s="20"/>
      <c r="F315" s="20"/>
      <c r="G315" s="20"/>
      <c r="H315" s="20"/>
      <c r="I315" s="20"/>
    </row>
    <row r="316" spans="1:9">
      <c r="A316" s="20"/>
      <c r="B316" s="20"/>
      <c r="C316" s="20"/>
      <c r="D316" s="20"/>
      <c r="E316" s="20"/>
      <c r="F316" s="20"/>
      <c r="G316" s="20"/>
      <c r="H316" s="20"/>
      <c r="I316" s="20"/>
    </row>
    <row r="317" spans="1:9">
      <c r="A317" s="20"/>
      <c r="B317" s="20"/>
      <c r="C317" s="20"/>
      <c r="D317" s="20"/>
      <c r="E317" s="20"/>
      <c r="F317" s="20"/>
      <c r="G317" s="20"/>
      <c r="H317" s="20"/>
      <c r="I317" s="20"/>
    </row>
    <row r="318" spans="1:9">
      <c r="A318" s="20"/>
      <c r="B318" s="20"/>
      <c r="C318" s="20"/>
      <c r="D318" s="20"/>
      <c r="E318" s="20"/>
      <c r="F318" s="20"/>
      <c r="G318" s="20"/>
      <c r="H318" s="20"/>
      <c r="I318" s="20"/>
    </row>
    <row r="319" spans="1:9">
      <c r="A319" s="20"/>
      <c r="B319" s="20"/>
      <c r="C319" s="20"/>
      <c r="D319" s="20"/>
      <c r="E319" s="20"/>
      <c r="F319" s="20"/>
      <c r="G319" s="20"/>
      <c r="H319" s="20"/>
      <c r="I319" s="20"/>
    </row>
    <row r="320" spans="1:9">
      <c r="A320" s="20"/>
      <c r="B320" s="20"/>
      <c r="C320" s="20"/>
      <c r="D320" s="20"/>
      <c r="E320" s="20"/>
      <c r="F320" s="20"/>
      <c r="G320" s="20"/>
      <c r="H320" s="20"/>
      <c r="I320" s="20"/>
    </row>
    <row r="321" spans="1:9">
      <c r="A321" s="20"/>
      <c r="B321" s="20"/>
      <c r="C321" s="20"/>
      <c r="D321" s="20"/>
      <c r="E321" s="20"/>
      <c r="F321" s="20"/>
      <c r="G321" s="20"/>
      <c r="H321" s="20"/>
      <c r="I321" s="20"/>
    </row>
    <row r="322" spans="1:9">
      <c r="A322" s="20"/>
      <c r="B322" s="20"/>
      <c r="C322" s="20"/>
      <c r="D322" s="20"/>
      <c r="E322" s="20"/>
      <c r="F322" s="20"/>
      <c r="G322" s="20"/>
      <c r="H322" s="20"/>
      <c r="I322" s="20"/>
    </row>
    <row r="323" spans="1:9">
      <c r="A323" s="20"/>
      <c r="B323" s="20"/>
      <c r="C323" s="20"/>
      <c r="D323" s="20"/>
      <c r="E323" s="20"/>
      <c r="F323" s="20"/>
      <c r="G323" s="20"/>
      <c r="H323" s="20"/>
      <c r="I323" s="20"/>
    </row>
    <row r="324" spans="1:9">
      <c r="A324" s="20"/>
      <c r="B324" s="20"/>
      <c r="C324" s="20"/>
      <c r="D324" s="20"/>
      <c r="E324" s="20"/>
      <c r="F324" s="20"/>
      <c r="G324" s="20"/>
      <c r="H324" s="20"/>
      <c r="I324" s="20"/>
    </row>
    <row r="325" spans="1:9">
      <c r="A325" s="20"/>
      <c r="B325" s="20"/>
      <c r="C325" s="20"/>
      <c r="D325" s="20"/>
      <c r="E325" s="20"/>
      <c r="F325" s="20"/>
      <c r="G325" s="20"/>
      <c r="H325" s="20"/>
      <c r="I325" s="20"/>
    </row>
    <row r="326" spans="1:9">
      <c r="A326" s="20"/>
      <c r="B326" s="20"/>
      <c r="C326" s="20"/>
      <c r="D326" s="20"/>
      <c r="E326" s="20"/>
      <c r="F326" s="20"/>
      <c r="G326" s="20"/>
      <c r="H326" s="20"/>
      <c r="I326" s="20"/>
    </row>
    <row r="327" spans="1:9">
      <c r="A327" s="20"/>
      <c r="B327" s="20"/>
      <c r="C327" s="20"/>
      <c r="D327" s="20"/>
      <c r="E327" s="20"/>
      <c r="F327" s="20"/>
      <c r="G327" s="20"/>
      <c r="H327" s="20"/>
      <c r="I327" s="20"/>
    </row>
    <row r="328" spans="1:9">
      <c r="A328" s="20"/>
      <c r="B328" s="20"/>
      <c r="C328" s="20"/>
      <c r="D328" s="20"/>
      <c r="E328" s="20"/>
      <c r="F328" s="20"/>
      <c r="G328" s="20"/>
      <c r="H328" s="20"/>
      <c r="I328" s="20"/>
    </row>
    <row r="329" spans="1:9">
      <c r="A329" s="20"/>
      <c r="B329" s="20"/>
      <c r="C329" s="20"/>
      <c r="D329" s="20"/>
      <c r="E329" s="20"/>
      <c r="F329" s="20"/>
      <c r="G329" s="20"/>
      <c r="H329" s="20"/>
      <c r="I329" s="20"/>
    </row>
    <row r="330" spans="1:9">
      <c r="A330" s="20"/>
      <c r="B330" s="20"/>
      <c r="C330" s="20"/>
      <c r="D330" s="20"/>
      <c r="E330" s="20"/>
      <c r="F330" s="20"/>
      <c r="G330" s="20"/>
      <c r="H330" s="20"/>
      <c r="I330" s="20"/>
    </row>
    <row r="331" spans="1:9">
      <c r="A331" s="20"/>
      <c r="B331" s="20"/>
      <c r="C331" s="20"/>
      <c r="D331" s="20"/>
      <c r="E331" s="20"/>
      <c r="F331" s="20"/>
      <c r="G331" s="20"/>
      <c r="H331" s="20"/>
      <c r="I331" s="20"/>
    </row>
    <row r="332" spans="1:9">
      <c r="A332" s="20"/>
      <c r="B332" s="20"/>
      <c r="C332" s="20"/>
      <c r="D332" s="20"/>
      <c r="E332" s="20"/>
      <c r="F332" s="20"/>
      <c r="G332" s="20"/>
      <c r="H332" s="20"/>
      <c r="I332" s="20"/>
    </row>
    <row r="333" spans="1:9">
      <c r="A333" s="20"/>
      <c r="B333" s="20"/>
      <c r="C333" s="20"/>
      <c r="D333" s="20"/>
      <c r="E333" s="20"/>
      <c r="F333" s="20"/>
      <c r="G333" s="20"/>
      <c r="H333" s="20"/>
      <c r="I333" s="20"/>
    </row>
    <row r="334" spans="1:9">
      <c r="A334" s="20"/>
      <c r="B334" s="20"/>
      <c r="C334" s="20"/>
      <c r="D334" s="20"/>
      <c r="E334" s="20"/>
      <c r="F334" s="20"/>
      <c r="G334" s="20"/>
      <c r="H334" s="20"/>
      <c r="I334" s="20"/>
    </row>
    <row r="335" spans="1:9">
      <c r="A335" s="20"/>
      <c r="B335" s="20"/>
      <c r="C335" s="20"/>
      <c r="D335" s="20"/>
      <c r="E335" s="20"/>
      <c r="F335" s="20"/>
      <c r="G335" s="20"/>
      <c r="H335" s="20"/>
      <c r="I335" s="20"/>
    </row>
    <row r="336" spans="1:9">
      <c r="A336" s="20"/>
      <c r="B336" s="20"/>
      <c r="C336" s="20"/>
      <c r="D336" s="20"/>
      <c r="E336" s="20"/>
      <c r="F336" s="20"/>
      <c r="G336" s="20"/>
      <c r="H336" s="20"/>
      <c r="I336" s="20"/>
    </row>
    <row r="337" spans="1:9">
      <c r="A337" s="20"/>
      <c r="B337" s="20"/>
      <c r="C337" s="20"/>
      <c r="D337" s="20"/>
      <c r="E337" s="20"/>
      <c r="F337" s="20"/>
      <c r="G337" s="20"/>
      <c r="H337" s="20"/>
      <c r="I337" s="20"/>
    </row>
    <row r="338" spans="1:9">
      <c r="A338" s="20"/>
      <c r="B338" s="20"/>
      <c r="C338" s="20"/>
      <c r="D338" s="20"/>
      <c r="E338" s="20"/>
      <c r="F338" s="20"/>
      <c r="G338" s="20"/>
      <c r="H338" s="20"/>
      <c r="I338" s="20"/>
    </row>
    <row r="339" spans="1:9">
      <c r="A339" s="20"/>
      <c r="B339" s="20"/>
      <c r="C339" s="20"/>
      <c r="D339" s="20"/>
      <c r="E339" s="20"/>
      <c r="F339" s="20"/>
      <c r="G339" s="20"/>
      <c r="H339" s="20"/>
      <c r="I339" s="20"/>
    </row>
    <row r="340" spans="1:9">
      <c r="A340" s="20"/>
      <c r="B340" s="20"/>
      <c r="C340" s="20"/>
      <c r="D340" s="20"/>
      <c r="E340" s="20"/>
      <c r="F340" s="20"/>
      <c r="G340" s="20"/>
      <c r="H340" s="20"/>
      <c r="I340" s="20"/>
    </row>
    <row r="341" spans="1:9">
      <c r="A341" s="20"/>
      <c r="B341" s="20"/>
      <c r="C341" s="20"/>
      <c r="D341" s="20"/>
      <c r="E341" s="20"/>
      <c r="F341" s="20"/>
      <c r="G341" s="20"/>
      <c r="H341" s="20"/>
      <c r="I341" s="20"/>
    </row>
    <row r="342" spans="1:9">
      <c r="A342" s="20"/>
      <c r="B342" s="20"/>
      <c r="C342" s="20"/>
      <c r="D342" s="20"/>
      <c r="E342" s="20"/>
      <c r="F342" s="20"/>
      <c r="G342" s="20"/>
      <c r="H342" s="20"/>
      <c r="I342" s="20"/>
    </row>
    <row r="343" spans="1:9">
      <c r="A343" s="20"/>
      <c r="B343" s="20"/>
      <c r="C343" s="20"/>
      <c r="D343" s="20"/>
      <c r="E343" s="20"/>
      <c r="F343" s="20"/>
      <c r="G343" s="20"/>
      <c r="H343" s="20"/>
      <c r="I343" s="20"/>
    </row>
    <row r="344" spans="1:9">
      <c r="A344" s="20"/>
      <c r="B344" s="20"/>
      <c r="C344" s="20"/>
      <c r="D344" s="20"/>
      <c r="E344" s="20"/>
      <c r="F344" s="20"/>
      <c r="G344" s="20"/>
      <c r="H344" s="20"/>
      <c r="I344" s="20"/>
    </row>
    <row r="345" spans="1:9">
      <c r="A345" s="20"/>
      <c r="B345" s="20"/>
      <c r="C345" s="20"/>
      <c r="D345" s="20"/>
      <c r="E345" s="20"/>
      <c r="F345" s="20"/>
      <c r="G345" s="20"/>
      <c r="H345" s="20"/>
      <c r="I345" s="20"/>
    </row>
    <row r="346" spans="1:9">
      <c r="A346" s="20"/>
      <c r="B346" s="20"/>
      <c r="C346" s="20"/>
      <c r="D346" s="20"/>
      <c r="E346" s="20"/>
      <c r="F346" s="20"/>
      <c r="G346" s="20"/>
      <c r="H346" s="20"/>
      <c r="I346" s="20"/>
    </row>
    <row r="347" spans="1:9">
      <c r="A347" s="20"/>
      <c r="B347" s="20"/>
      <c r="C347" s="20"/>
      <c r="D347" s="20"/>
      <c r="E347" s="20"/>
      <c r="F347" s="20"/>
      <c r="G347" s="20"/>
      <c r="H347" s="20"/>
      <c r="I347" s="20"/>
    </row>
    <row r="348" spans="1:9">
      <c r="A348" s="20"/>
      <c r="B348" s="20"/>
      <c r="C348" s="20"/>
      <c r="D348" s="20"/>
      <c r="E348" s="20"/>
      <c r="F348" s="20"/>
      <c r="G348" s="20"/>
      <c r="H348" s="20"/>
      <c r="I348" s="20"/>
    </row>
    <row r="349" spans="1:9">
      <c r="A349" s="20"/>
      <c r="B349" s="20"/>
      <c r="C349" s="20"/>
      <c r="D349" s="20"/>
      <c r="E349" s="20"/>
      <c r="F349" s="20"/>
      <c r="G349" s="20"/>
      <c r="H349" s="20"/>
      <c r="I349" s="20"/>
    </row>
    <row r="350" spans="1:9">
      <c r="A350" s="20"/>
      <c r="B350" s="20"/>
      <c r="C350" s="20"/>
      <c r="D350" s="20"/>
      <c r="E350" s="20"/>
      <c r="F350" s="20"/>
      <c r="G350" s="20"/>
      <c r="H350" s="20"/>
      <c r="I350" s="20"/>
    </row>
    <row r="351" spans="1:9">
      <c r="A351" s="20"/>
      <c r="B351" s="20"/>
      <c r="C351" s="20"/>
      <c r="D351" s="20"/>
      <c r="E351" s="20"/>
      <c r="F351" s="20"/>
      <c r="G351" s="20"/>
      <c r="H351" s="20"/>
      <c r="I351" s="20"/>
    </row>
    <row r="352" spans="1:9">
      <c r="A352" s="20"/>
      <c r="B352" s="20"/>
      <c r="C352" s="20"/>
      <c r="D352" s="20"/>
      <c r="E352" s="20"/>
      <c r="F352" s="20"/>
      <c r="G352" s="20"/>
      <c r="H352" s="20"/>
      <c r="I352" s="20"/>
    </row>
    <row r="353" spans="1:9">
      <c r="A353" s="20"/>
      <c r="B353" s="20"/>
      <c r="C353" s="20"/>
      <c r="D353" s="20"/>
      <c r="E353" s="20"/>
      <c r="F353" s="20"/>
      <c r="G353" s="20"/>
      <c r="H353" s="20"/>
      <c r="I353" s="20"/>
    </row>
    <row r="354" spans="1:9">
      <c r="A354" s="20"/>
      <c r="B354" s="20"/>
      <c r="C354" s="20"/>
      <c r="D354" s="20"/>
      <c r="E354" s="20"/>
      <c r="F354" s="20"/>
      <c r="G354" s="20"/>
      <c r="H354" s="20"/>
      <c r="I354" s="20"/>
    </row>
    <row r="355" spans="1:9">
      <c r="A355" s="20"/>
      <c r="B355" s="20"/>
      <c r="C355" s="20"/>
      <c r="D355" s="20"/>
      <c r="E355" s="20"/>
      <c r="F355" s="20"/>
      <c r="G355" s="20"/>
      <c r="H355" s="20"/>
      <c r="I355" s="20"/>
    </row>
    <row r="356" spans="1:9">
      <c r="A356" s="20"/>
      <c r="B356" s="20"/>
      <c r="C356" s="20"/>
      <c r="D356" s="20"/>
      <c r="E356" s="20"/>
      <c r="F356" s="20"/>
      <c r="G356" s="20"/>
      <c r="H356" s="20"/>
      <c r="I356" s="20"/>
    </row>
    <row r="357" spans="1:9">
      <c r="A357" s="20"/>
      <c r="B357" s="20"/>
      <c r="C357" s="20"/>
      <c r="D357" s="20"/>
      <c r="E357" s="20"/>
      <c r="F357" s="20"/>
      <c r="G357" s="20"/>
      <c r="H357" s="20"/>
      <c r="I357" s="20"/>
    </row>
    <row r="358" spans="1:9">
      <c r="A358" s="20"/>
      <c r="B358" s="20"/>
      <c r="C358" s="20"/>
      <c r="D358" s="20"/>
      <c r="E358" s="20"/>
      <c r="F358" s="20"/>
      <c r="G358" s="20"/>
      <c r="H358" s="20"/>
      <c r="I358" s="20"/>
    </row>
    <row r="359" spans="1:9">
      <c r="A359" s="20"/>
      <c r="B359" s="20"/>
      <c r="C359" s="20"/>
      <c r="D359" s="20"/>
      <c r="E359" s="20"/>
      <c r="F359" s="20"/>
      <c r="G359" s="20"/>
      <c r="H359" s="20"/>
      <c r="I359" s="20"/>
    </row>
    <row r="360" spans="1:9">
      <c r="A360" s="20"/>
      <c r="B360" s="20"/>
      <c r="C360" s="20"/>
      <c r="D360" s="20"/>
      <c r="E360" s="20"/>
      <c r="F360" s="20"/>
      <c r="G360" s="20"/>
      <c r="H360" s="20"/>
      <c r="I360" s="20"/>
    </row>
    <row r="361" spans="1:9">
      <c r="A361" s="20"/>
      <c r="B361" s="20"/>
      <c r="C361" s="20"/>
      <c r="D361" s="20"/>
      <c r="E361" s="20"/>
      <c r="F361" s="20"/>
      <c r="G361" s="20"/>
      <c r="H361" s="20"/>
      <c r="I361" s="20"/>
    </row>
    <row r="362" spans="1:9">
      <c r="A362" s="20"/>
      <c r="B362" s="20"/>
      <c r="C362" s="20"/>
      <c r="D362" s="20"/>
      <c r="E362" s="20"/>
      <c r="F362" s="20"/>
      <c r="G362" s="20"/>
      <c r="H362" s="20"/>
      <c r="I362" s="20"/>
    </row>
    <row r="363" spans="1:9">
      <c r="A363" s="20"/>
      <c r="B363" s="20"/>
      <c r="C363" s="20"/>
      <c r="D363" s="20"/>
      <c r="E363" s="20"/>
      <c r="F363" s="20"/>
      <c r="G363" s="20"/>
      <c r="H363" s="20"/>
      <c r="I363" s="20"/>
    </row>
    <row r="364" spans="1:9">
      <c r="A364" s="20"/>
      <c r="B364" s="20"/>
      <c r="C364" s="20"/>
      <c r="D364" s="20"/>
      <c r="E364" s="20"/>
      <c r="F364" s="20"/>
      <c r="G364" s="20"/>
      <c r="H364" s="20"/>
      <c r="I364" s="20"/>
    </row>
    <row r="365" spans="1:9">
      <c r="A365" s="20"/>
      <c r="B365" s="20"/>
      <c r="C365" s="20"/>
      <c r="D365" s="20"/>
      <c r="E365" s="20"/>
      <c r="F365" s="20"/>
      <c r="G365" s="20"/>
      <c r="H365" s="20"/>
      <c r="I365" s="20"/>
    </row>
    <row r="366" spans="1:9">
      <c r="A366" s="20"/>
      <c r="B366" s="20"/>
      <c r="C366" s="20"/>
      <c r="D366" s="20"/>
      <c r="E366" s="20"/>
      <c r="F366" s="20"/>
      <c r="G366" s="20"/>
      <c r="H366" s="20"/>
      <c r="I366" s="20"/>
    </row>
    <row r="367" spans="1:9">
      <c r="A367" s="20"/>
      <c r="B367" s="20"/>
      <c r="C367" s="20"/>
      <c r="D367" s="20"/>
      <c r="E367" s="20"/>
      <c r="F367" s="20"/>
      <c r="G367" s="20"/>
      <c r="H367" s="20"/>
      <c r="I367" s="20"/>
    </row>
    <row r="368" spans="1:9">
      <c r="A368" s="20"/>
      <c r="B368" s="20"/>
      <c r="C368" s="20"/>
      <c r="D368" s="20"/>
      <c r="E368" s="20"/>
      <c r="F368" s="20"/>
      <c r="G368" s="20"/>
      <c r="H368" s="20"/>
      <c r="I368" s="20"/>
    </row>
    <row r="369" spans="1:9">
      <c r="A369" s="20"/>
      <c r="B369" s="20"/>
      <c r="C369" s="20"/>
      <c r="D369" s="20"/>
      <c r="E369" s="20"/>
      <c r="F369" s="20"/>
      <c r="G369" s="20"/>
      <c r="H369" s="20"/>
      <c r="I369" s="20"/>
    </row>
    <row r="370" spans="1:9">
      <c r="A370" s="20"/>
      <c r="B370" s="20"/>
      <c r="C370" s="20"/>
      <c r="D370" s="20"/>
      <c r="E370" s="20"/>
      <c r="F370" s="20"/>
      <c r="G370" s="20"/>
      <c r="H370" s="20"/>
      <c r="I370" s="20"/>
    </row>
    <row r="371" spans="1:9">
      <c r="A371" s="20"/>
      <c r="B371" s="20"/>
      <c r="C371" s="20"/>
      <c r="D371" s="20"/>
      <c r="E371" s="20"/>
      <c r="F371" s="20"/>
      <c r="G371" s="20"/>
      <c r="H371" s="20"/>
      <c r="I371" s="20"/>
    </row>
    <row r="372" spans="1:9">
      <c r="A372" s="20"/>
      <c r="B372" s="20"/>
      <c r="C372" s="20"/>
      <c r="D372" s="20"/>
      <c r="E372" s="20"/>
      <c r="F372" s="20"/>
      <c r="G372" s="20"/>
      <c r="H372" s="20"/>
      <c r="I372" s="20"/>
    </row>
    <row r="373" spans="1:9">
      <c r="A373" s="20"/>
      <c r="B373" s="20"/>
      <c r="C373" s="20"/>
      <c r="D373" s="20"/>
      <c r="E373" s="20"/>
      <c r="F373" s="20"/>
      <c r="G373" s="20"/>
      <c r="H373" s="20"/>
      <c r="I373" s="20"/>
    </row>
    <row r="374" spans="1:9">
      <c r="A374" s="20"/>
      <c r="B374" s="20"/>
      <c r="C374" s="20"/>
      <c r="D374" s="20"/>
      <c r="E374" s="20"/>
      <c r="F374" s="20"/>
      <c r="G374" s="20"/>
      <c r="H374" s="20"/>
      <c r="I374" s="20"/>
    </row>
    <row r="375" spans="1:9">
      <c r="A375" s="20"/>
      <c r="B375" s="20"/>
      <c r="C375" s="20"/>
      <c r="D375" s="20"/>
      <c r="E375" s="20"/>
      <c r="F375" s="20"/>
      <c r="G375" s="20"/>
      <c r="H375" s="20"/>
      <c r="I375" s="20"/>
    </row>
    <row r="376" spans="1:9">
      <c r="A376" s="20"/>
      <c r="B376" s="20"/>
      <c r="C376" s="20"/>
      <c r="D376" s="20"/>
      <c r="E376" s="20"/>
      <c r="F376" s="20"/>
      <c r="G376" s="20"/>
      <c r="H376" s="20"/>
      <c r="I376" s="20"/>
    </row>
    <row r="377" spans="1:9">
      <c r="A377" s="20"/>
      <c r="B377" s="20"/>
      <c r="C377" s="20"/>
      <c r="D377" s="20"/>
      <c r="E377" s="20"/>
      <c r="F377" s="20"/>
      <c r="G377" s="20"/>
      <c r="H377" s="20"/>
      <c r="I377" s="20"/>
    </row>
    <row r="378" spans="1:9">
      <c r="A378" s="20"/>
      <c r="B378" s="20"/>
      <c r="C378" s="20"/>
      <c r="D378" s="20"/>
      <c r="E378" s="20"/>
      <c r="F378" s="20"/>
      <c r="G378" s="20"/>
      <c r="H378" s="20"/>
      <c r="I378" s="20"/>
    </row>
    <row r="379" spans="1:9">
      <c r="A379" s="20"/>
      <c r="B379" s="20"/>
      <c r="C379" s="20"/>
      <c r="D379" s="20"/>
      <c r="E379" s="20"/>
      <c r="F379" s="20"/>
      <c r="G379" s="20"/>
      <c r="H379" s="20"/>
      <c r="I379" s="20"/>
    </row>
    <row r="380" spans="1:9">
      <c r="A380" s="20"/>
      <c r="B380" s="20"/>
      <c r="C380" s="20"/>
      <c r="D380" s="20"/>
      <c r="E380" s="20"/>
      <c r="F380" s="20"/>
      <c r="G380" s="20"/>
      <c r="H380" s="20"/>
      <c r="I380" s="20"/>
    </row>
    <row r="381" spans="1:9">
      <c r="A381" s="20"/>
      <c r="B381" s="20"/>
      <c r="C381" s="20"/>
      <c r="D381" s="20"/>
      <c r="E381" s="20"/>
      <c r="F381" s="20"/>
      <c r="G381" s="20"/>
      <c r="H381" s="20"/>
      <c r="I381" s="20"/>
    </row>
    <row r="382" spans="1:9">
      <c r="A382" s="20"/>
      <c r="B382" s="20"/>
      <c r="C382" s="20"/>
      <c r="D382" s="20"/>
      <c r="E382" s="20"/>
      <c r="F382" s="20"/>
      <c r="G382" s="20"/>
      <c r="H382" s="20"/>
      <c r="I382" s="20"/>
    </row>
    <row r="383" spans="1:9">
      <c r="A383" s="20"/>
      <c r="B383" s="20"/>
      <c r="C383" s="20"/>
      <c r="D383" s="20"/>
      <c r="E383" s="20"/>
      <c r="F383" s="20"/>
      <c r="G383" s="20"/>
      <c r="H383" s="20"/>
      <c r="I383" s="20"/>
    </row>
    <row r="384" spans="1:9">
      <c r="A384" s="20"/>
      <c r="B384" s="20"/>
      <c r="C384" s="20"/>
      <c r="D384" s="20"/>
      <c r="E384" s="20"/>
      <c r="F384" s="20"/>
      <c r="G384" s="20"/>
      <c r="H384" s="20"/>
      <c r="I384" s="20"/>
    </row>
    <row r="385" spans="1:9">
      <c r="A385" s="20"/>
      <c r="B385" s="20"/>
      <c r="C385" s="20"/>
      <c r="D385" s="20"/>
      <c r="E385" s="20"/>
      <c r="F385" s="20"/>
      <c r="G385" s="20"/>
      <c r="H385" s="20"/>
      <c r="I385" s="20"/>
    </row>
    <row r="386" spans="1:9">
      <c r="A386" s="20"/>
      <c r="B386" s="20"/>
      <c r="C386" s="20"/>
      <c r="D386" s="20"/>
      <c r="E386" s="20"/>
      <c r="F386" s="20"/>
      <c r="G386" s="20"/>
      <c r="H386" s="20"/>
      <c r="I386" s="20"/>
    </row>
    <row r="387" spans="1:9">
      <c r="A387" s="20"/>
      <c r="B387" s="20"/>
      <c r="C387" s="20"/>
      <c r="D387" s="20"/>
      <c r="E387" s="20"/>
      <c r="F387" s="20"/>
      <c r="G387" s="20"/>
      <c r="H387" s="20"/>
      <c r="I387" s="20"/>
    </row>
    <row r="388" spans="1:9">
      <c r="A388" s="20"/>
      <c r="B388" s="20"/>
      <c r="C388" s="20"/>
      <c r="D388" s="20"/>
      <c r="E388" s="20"/>
      <c r="F388" s="20"/>
      <c r="G388" s="20"/>
      <c r="H388" s="20"/>
      <c r="I388" s="20"/>
    </row>
    <row r="389" spans="1:9">
      <c r="A389" s="20"/>
      <c r="B389" s="20"/>
      <c r="C389" s="20"/>
      <c r="D389" s="20"/>
      <c r="E389" s="20"/>
      <c r="F389" s="20"/>
      <c r="G389" s="20"/>
      <c r="H389" s="20"/>
      <c r="I389" s="20"/>
    </row>
    <row r="390" spans="1:9">
      <c r="A390" s="20"/>
      <c r="B390" s="20"/>
      <c r="C390" s="20"/>
      <c r="D390" s="20"/>
      <c r="E390" s="20"/>
      <c r="F390" s="20"/>
      <c r="G390" s="20"/>
      <c r="H390" s="20"/>
      <c r="I390" s="20"/>
    </row>
    <row r="391" spans="1:9">
      <c r="A391" s="20"/>
      <c r="B391" s="20"/>
      <c r="C391" s="20"/>
      <c r="D391" s="20"/>
      <c r="E391" s="20"/>
      <c r="F391" s="20"/>
      <c r="G391" s="20"/>
      <c r="H391" s="20"/>
      <c r="I391" s="20"/>
    </row>
    <row r="392" spans="1:9">
      <c r="A392" s="20"/>
      <c r="B392" s="20"/>
      <c r="C392" s="20"/>
      <c r="D392" s="20"/>
      <c r="E392" s="20"/>
      <c r="F392" s="20"/>
      <c r="G392" s="20"/>
      <c r="H392" s="20"/>
      <c r="I392" s="20"/>
    </row>
    <row r="393" spans="1:9">
      <c r="A393" s="20"/>
      <c r="B393" s="20"/>
      <c r="C393" s="20"/>
      <c r="D393" s="20"/>
      <c r="E393" s="20"/>
      <c r="F393" s="20"/>
      <c r="G393" s="20"/>
      <c r="H393" s="20"/>
      <c r="I393" s="20"/>
    </row>
    <row r="394" spans="1:9">
      <c r="A394" s="20"/>
      <c r="B394" s="20"/>
      <c r="C394" s="20"/>
      <c r="D394" s="20"/>
      <c r="E394" s="20"/>
      <c r="F394" s="20"/>
      <c r="G394" s="20"/>
      <c r="H394" s="20"/>
      <c r="I394" s="20"/>
    </row>
    <row r="395" spans="1:9">
      <c r="A395" s="20"/>
      <c r="B395" s="20"/>
      <c r="C395" s="20"/>
      <c r="D395" s="20"/>
      <c r="E395" s="20"/>
      <c r="F395" s="20"/>
      <c r="G395" s="20"/>
      <c r="H395" s="20"/>
      <c r="I395" s="20"/>
    </row>
    <row r="396" spans="1:9">
      <c r="A396" s="20"/>
      <c r="B396" s="20"/>
      <c r="C396" s="20"/>
      <c r="D396" s="20"/>
      <c r="E396" s="20"/>
      <c r="F396" s="20"/>
      <c r="G396" s="20"/>
      <c r="H396" s="20"/>
      <c r="I396" s="20"/>
    </row>
    <row r="397" spans="1:9">
      <c r="A397" s="20"/>
      <c r="B397" s="20"/>
      <c r="C397" s="20"/>
      <c r="D397" s="20"/>
      <c r="E397" s="20"/>
      <c r="F397" s="20"/>
      <c r="G397" s="20"/>
      <c r="H397" s="20"/>
      <c r="I397" s="20"/>
    </row>
    <row r="398" spans="1:9">
      <c r="A398" s="20"/>
      <c r="B398" s="20"/>
      <c r="C398" s="20"/>
      <c r="D398" s="20"/>
      <c r="E398" s="20"/>
      <c r="F398" s="20"/>
      <c r="G398" s="20"/>
      <c r="H398" s="20"/>
      <c r="I398" s="20"/>
    </row>
    <row r="399" spans="1:9">
      <c r="A399" s="20"/>
      <c r="B399" s="20"/>
      <c r="C399" s="20"/>
      <c r="D399" s="20"/>
      <c r="E399" s="20"/>
      <c r="F399" s="20"/>
      <c r="G399" s="20"/>
      <c r="H399" s="20"/>
      <c r="I399" s="20"/>
    </row>
    <row r="400" spans="1:9">
      <c r="A400" s="20"/>
      <c r="B400" s="20"/>
      <c r="C400" s="20"/>
      <c r="D400" s="20"/>
      <c r="E400" s="20"/>
      <c r="F400" s="20"/>
      <c r="G400" s="20"/>
      <c r="H400" s="20"/>
      <c r="I400" s="20"/>
    </row>
    <row r="401" spans="1:9">
      <c r="A401" s="20"/>
      <c r="B401" s="20"/>
      <c r="C401" s="20"/>
      <c r="D401" s="20"/>
      <c r="E401" s="20"/>
      <c r="F401" s="20"/>
      <c r="G401" s="20"/>
      <c r="H401" s="20"/>
      <c r="I401" s="20"/>
    </row>
    <row r="402" spans="1:9">
      <c r="A402" s="20"/>
      <c r="B402" s="20"/>
      <c r="C402" s="20"/>
      <c r="D402" s="20"/>
      <c r="E402" s="20"/>
      <c r="F402" s="20"/>
      <c r="G402" s="20"/>
      <c r="H402" s="20"/>
      <c r="I402" s="20"/>
    </row>
    <row r="403" spans="1:9">
      <c r="A403" s="20"/>
      <c r="B403" s="20"/>
      <c r="C403" s="20"/>
      <c r="D403" s="20"/>
      <c r="E403" s="20"/>
      <c r="F403" s="20"/>
      <c r="G403" s="20"/>
      <c r="H403" s="20"/>
      <c r="I403" s="20"/>
    </row>
    <row r="404" spans="1:9">
      <c r="A404" s="20"/>
      <c r="B404" s="20"/>
      <c r="C404" s="20"/>
      <c r="D404" s="20"/>
      <c r="E404" s="20"/>
      <c r="F404" s="20"/>
      <c r="G404" s="20"/>
      <c r="H404" s="20"/>
      <c r="I404" s="20"/>
    </row>
    <row r="405" spans="1:9">
      <c r="A405" s="20"/>
      <c r="B405" s="20"/>
      <c r="C405" s="20"/>
      <c r="D405" s="20"/>
      <c r="E405" s="20"/>
      <c r="F405" s="20"/>
      <c r="G405" s="20"/>
      <c r="H405" s="20"/>
      <c r="I405" s="20"/>
    </row>
    <row r="406" spans="1:9">
      <c r="A406" s="20"/>
      <c r="B406" s="20"/>
      <c r="C406" s="20"/>
      <c r="D406" s="20"/>
      <c r="E406" s="20"/>
      <c r="F406" s="20"/>
      <c r="G406" s="20"/>
      <c r="H406" s="20"/>
      <c r="I406" s="20"/>
    </row>
    <row r="407" spans="1:9">
      <c r="A407" s="20"/>
      <c r="B407" s="20"/>
      <c r="C407" s="20"/>
      <c r="D407" s="20"/>
      <c r="E407" s="20"/>
      <c r="F407" s="20"/>
      <c r="G407" s="20"/>
      <c r="H407" s="20"/>
      <c r="I407" s="20"/>
    </row>
    <row r="408" spans="1:9">
      <c r="A408" s="20"/>
      <c r="B408" s="20"/>
      <c r="C408" s="20"/>
      <c r="D408" s="20"/>
      <c r="E408" s="20"/>
      <c r="F408" s="20"/>
      <c r="G408" s="20"/>
      <c r="H408" s="20"/>
      <c r="I408" s="20"/>
    </row>
    <row r="409" spans="1:9">
      <c r="A409" s="20"/>
      <c r="B409" s="20"/>
      <c r="C409" s="20"/>
      <c r="D409" s="20"/>
      <c r="E409" s="20"/>
      <c r="F409" s="20"/>
      <c r="G409" s="20"/>
      <c r="H409" s="20"/>
      <c r="I409" s="20"/>
    </row>
    <row r="410" spans="1:9">
      <c r="A410" s="20"/>
      <c r="B410" s="20"/>
      <c r="C410" s="20"/>
      <c r="D410" s="20"/>
      <c r="E410" s="20"/>
      <c r="F410" s="20"/>
      <c r="G410" s="20"/>
      <c r="H410" s="20"/>
      <c r="I410" s="20"/>
    </row>
    <row r="411" spans="1:9">
      <c r="A411" s="20"/>
      <c r="B411" s="20"/>
      <c r="C411" s="20"/>
      <c r="D411" s="20"/>
      <c r="E411" s="20"/>
      <c r="F411" s="20"/>
      <c r="G411" s="20"/>
      <c r="H411" s="20"/>
      <c r="I411" s="20"/>
    </row>
    <row r="412" spans="1:9">
      <c r="A412" s="20"/>
      <c r="B412" s="20"/>
      <c r="C412" s="20"/>
      <c r="D412" s="20"/>
      <c r="E412" s="20"/>
      <c r="F412" s="20"/>
      <c r="G412" s="20"/>
      <c r="H412" s="20"/>
      <c r="I412" s="20"/>
    </row>
    <row r="413" spans="1:9">
      <c r="A413" s="20"/>
      <c r="B413" s="20"/>
      <c r="C413" s="20"/>
      <c r="D413" s="20"/>
      <c r="E413" s="20"/>
      <c r="F413" s="20"/>
      <c r="G413" s="20"/>
      <c r="H413" s="20"/>
      <c r="I413" s="20"/>
    </row>
    <row r="414" spans="1:9">
      <c r="A414" s="20"/>
      <c r="B414" s="20"/>
      <c r="C414" s="20"/>
      <c r="D414" s="20"/>
      <c r="E414" s="20"/>
      <c r="F414" s="20"/>
      <c r="G414" s="20"/>
      <c r="H414" s="20"/>
      <c r="I414" s="20"/>
    </row>
    <row r="415" spans="1:9">
      <c r="A415" s="20"/>
      <c r="B415" s="20"/>
      <c r="C415" s="20"/>
      <c r="D415" s="20"/>
      <c r="E415" s="20"/>
      <c r="F415" s="20"/>
      <c r="G415" s="20"/>
      <c r="H415" s="20"/>
      <c r="I415" s="20"/>
    </row>
    <row r="416" spans="1:9">
      <c r="A416" s="20"/>
      <c r="B416" s="20"/>
      <c r="C416" s="20"/>
      <c r="D416" s="20"/>
      <c r="E416" s="20"/>
      <c r="F416" s="20"/>
      <c r="G416" s="20"/>
      <c r="H416" s="20"/>
      <c r="I416" s="20"/>
    </row>
    <row r="417" spans="1:9">
      <c r="A417" s="20"/>
      <c r="B417" s="20"/>
      <c r="C417" s="20"/>
      <c r="D417" s="20"/>
      <c r="E417" s="20"/>
      <c r="F417" s="20"/>
      <c r="G417" s="20"/>
      <c r="H417" s="20"/>
      <c r="I417" s="20"/>
    </row>
    <row r="418" spans="1:9">
      <c r="A418" s="20"/>
      <c r="B418" s="20"/>
      <c r="C418" s="20"/>
      <c r="D418" s="20"/>
      <c r="E418" s="20"/>
      <c r="F418" s="20"/>
      <c r="G418" s="20"/>
      <c r="H418" s="20"/>
      <c r="I418" s="20"/>
    </row>
    <row r="419" spans="1:9">
      <c r="A419" s="20"/>
      <c r="B419" s="20"/>
      <c r="C419" s="20"/>
      <c r="D419" s="20"/>
      <c r="E419" s="20"/>
      <c r="F419" s="20"/>
      <c r="G419" s="20"/>
      <c r="H419" s="20"/>
      <c r="I419" s="20"/>
    </row>
    <row r="420" spans="1:9">
      <c r="A420" s="20"/>
      <c r="B420" s="20"/>
      <c r="C420" s="20"/>
      <c r="D420" s="20"/>
      <c r="E420" s="20"/>
      <c r="F420" s="20"/>
      <c r="G420" s="20"/>
      <c r="H420" s="20"/>
      <c r="I420" s="20"/>
    </row>
    <row r="421" spans="1:9">
      <c r="A421" s="20"/>
      <c r="B421" s="20"/>
      <c r="C421" s="20"/>
      <c r="D421" s="20"/>
      <c r="E421" s="20"/>
      <c r="F421" s="20"/>
      <c r="G421" s="20"/>
      <c r="H421" s="20"/>
      <c r="I421" s="20"/>
    </row>
    <row r="422" spans="1:9">
      <c r="A422" s="20"/>
      <c r="B422" s="20"/>
      <c r="C422" s="20"/>
      <c r="D422" s="20"/>
      <c r="E422" s="20"/>
      <c r="F422" s="20"/>
      <c r="G422" s="20"/>
      <c r="H422" s="20"/>
      <c r="I422" s="20"/>
    </row>
    <row r="423" spans="1:9">
      <c r="A423" s="20"/>
      <c r="B423" s="20"/>
      <c r="C423" s="20"/>
      <c r="D423" s="20"/>
      <c r="E423" s="20"/>
      <c r="F423" s="20"/>
      <c r="G423" s="20"/>
      <c r="H423" s="20"/>
      <c r="I423" s="20"/>
    </row>
    <row r="424" spans="1:9">
      <c r="A424" s="20"/>
      <c r="B424" s="20"/>
      <c r="C424" s="20"/>
      <c r="D424" s="20"/>
      <c r="E424" s="20"/>
      <c r="F424" s="20"/>
      <c r="G424" s="20"/>
      <c r="H424" s="20"/>
      <c r="I424" s="20"/>
    </row>
    <row r="425" spans="1:9">
      <c r="A425" s="20"/>
      <c r="B425" s="20"/>
      <c r="C425" s="20"/>
      <c r="D425" s="20"/>
      <c r="E425" s="20"/>
      <c r="F425" s="20"/>
      <c r="G425" s="20"/>
      <c r="H425" s="20"/>
      <c r="I425" s="20"/>
    </row>
    <row r="426" spans="1:9">
      <c r="A426" s="20"/>
      <c r="B426" s="20"/>
      <c r="C426" s="20"/>
      <c r="D426" s="20"/>
      <c r="E426" s="20"/>
      <c r="F426" s="20"/>
      <c r="G426" s="20"/>
      <c r="H426" s="20"/>
      <c r="I426" s="20"/>
    </row>
    <row r="427" spans="1:9">
      <c r="A427" s="20"/>
      <c r="B427" s="20"/>
      <c r="C427" s="20"/>
      <c r="D427" s="20"/>
      <c r="E427" s="20"/>
      <c r="F427" s="20"/>
      <c r="G427" s="20"/>
      <c r="H427" s="20"/>
      <c r="I427" s="20"/>
    </row>
    <row r="428" spans="1:9">
      <c r="A428" s="20"/>
      <c r="B428" s="20"/>
      <c r="C428" s="20"/>
      <c r="D428" s="20"/>
      <c r="E428" s="20"/>
      <c r="F428" s="20"/>
      <c r="G428" s="20"/>
      <c r="H428" s="20"/>
      <c r="I428" s="20"/>
    </row>
    <row r="429" spans="1:9">
      <c r="A429" s="20"/>
      <c r="B429" s="20"/>
      <c r="C429" s="20"/>
      <c r="D429" s="20"/>
      <c r="E429" s="20"/>
      <c r="F429" s="20"/>
      <c r="G429" s="20"/>
      <c r="H429" s="20"/>
      <c r="I429" s="20"/>
    </row>
    <row r="430" spans="1:9">
      <c r="A430" s="20"/>
      <c r="B430" s="20"/>
      <c r="C430" s="20"/>
      <c r="D430" s="20"/>
      <c r="E430" s="20"/>
      <c r="F430" s="20"/>
      <c r="G430" s="20"/>
      <c r="H430" s="20"/>
      <c r="I430" s="20"/>
    </row>
    <row r="431" spans="1:9">
      <c r="A431" s="20"/>
      <c r="B431" s="20"/>
      <c r="C431" s="20"/>
      <c r="D431" s="20"/>
      <c r="E431" s="20"/>
      <c r="F431" s="20"/>
      <c r="G431" s="20"/>
      <c r="H431" s="20"/>
      <c r="I431" s="20"/>
    </row>
    <row r="432" spans="1:9">
      <c r="A432" s="20"/>
      <c r="B432" s="20"/>
      <c r="C432" s="20"/>
      <c r="D432" s="20"/>
      <c r="E432" s="20"/>
      <c r="F432" s="20"/>
      <c r="G432" s="20"/>
      <c r="H432" s="20"/>
      <c r="I432" s="20"/>
    </row>
    <row r="433" spans="1:9">
      <c r="A433" s="20"/>
      <c r="B433" s="20"/>
      <c r="C433" s="20"/>
      <c r="D433" s="20"/>
      <c r="E433" s="20"/>
      <c r="F433" s="20"/>
      <c r="G433" s="20"/>
      <c r="H433" s="20"/>
      <c r="I433" s="20"/>
    </row>
    <row r="434" spans="1:9">
      <c r="A434" s="20"/>
      <c r="B434" s="20"/>
      <c r="C434" s="20"/>
      <c r="D434" s="20"/>
      <c r="E434" s="20"/>
      <c r="F434" s="20"/>
      <c r="G434" s="20"/>
      <c r="H434" s="20"/>
      <c r="I434" s="20"/>
    </row>
    <row r="435" spans="1:9">
      <c r="A435" s="20"/>
      <c r="B435" s="20"/>
      <c r="C435" s="20"/>
      <c r="D435" s="20"/>
      <c r="E435" s="20"/>
      <c r="F435" s="20"/>
      <c r="G435" s="20"/>
      <c r="H435" s="20"/>
      <c r="I435" s="20"/>
    </row>
    <row r="436" spans="1:9">
      <c r="A436" s="20"/>
      <c r="B436" s="20"/>
      <c r="C436" s="20"/>
      <c r="D436" s="20"/>
      <c r="E436" s="20"/>
      <c r="F436" s="20"/>
      <c r="G436" s="20"/>
      <c r="H436" s="20"/>
      <c r="I436" s="20"/>
    </row>
    <row r="437" spans="1:9">
      <c r="A437" s="20"/>
      <c r="B437" s="20"/>
      <c r="C437" s="20"/>
      <c r="D437" s="20"/>
      <c r="E437" s="20"/>
      <c r="F437" s="20"/>
      <c r="G437" s="20"/>
      <c r="H437" s="20"/>
      <c r="I437" s="20"/>
    </row>
    <row r="438" spans="1:9">
      <c r="A438" s="20"/>
      <c r="B438" s="20"/>
      <c r="C438" s="20"/>
      <c r="D438" s="20"/>
      <c r="E438" s="20"/>
      <c r="F438" s="20"/>
      <c r="G438" s="20"/>
      <c r="H438" s="20"/>
      <c r="I438" s="20"/>
    </row>
    <row r="439" spans="1:9">
      <c r="A439" s="20"/>
      <c r="B439" s="20"/>
      <c r="C439" s="20"/>
      <c r="D439" s="20"/>
      <c r="E439" s="20"/>
      <c r="F439" s="20"/>
      <c r="G439" s="20"/>
      <c r="H439" s="20"/>
      <c r="I439" s="20"/>
    </row>
    <row r="440" spans="1:9">
      <c r="A440" s="20"/>
      <c r="B440" s="20"/>
      <c r="C440" s="20"/>
      <c r="D440" s="20"/>
      <c r="E440" s="20"/>
      <c r="F440" s="20"/>
      <c r="G440" s="20"/>
      <c r="H440" s="20"/>
      <c r="I440" s="20"/>
    </row>
    <row r="441" spans="1:9">
      <c r="A441" s="20"/>
      <c r="B441" s="20"/>
      <c r="C441" s="20"/>
      <c r="D441" s="20"/>
      <c r="E441" s="20"/>
      <c r="F441" s="20"/>
      <c r="G441" s="20"/>
      <c r="H441" s="20"/>
      <c r="I441" s="20"/>
    </row>
    <row r="442" spans="1:9">
      <c r="A442" s="20"/>
      <c r="B442" s="20"/>
      <c r="C442" s="20"/>
      <c r="D442" s="20"/>
      <c r="E442" s="20"/>
      <c r="F442" s="20"/>
      <c r="G442" s="20"/>
      <c r="H442" s="20"/>
      <c r="I442" s="20"/>
    </row>
    <row r="443" spans="1:9">
      <c r="A443" s="20"/>
      <c r="B443" s="20"/>
      <c r="C443" s="20"/>
      <c r="D443" s="20"/>
      <c r="E443" s="20"/>
      <c r="F443" s="20"/>
      <c r="G443" s="20"/>
      <c r="H443" s="20"/>
      <c r="I443" s="20"/>
    </row>
    <row r="444" spans="1:9">
      <c r="A444" s="20"/>
      <c r="B444" s="20"/>
      <c r="C444" s="20"/>
      <c r="D444" s="20"/>
      <c r="E444" s="20"/>
      <c r="F444" s="20"/>
      <c r="G444" s="20"/>
      <c r="H444" s="20"/>
      <c r="I444" s="20"/>
    </row>
    <row r="445" spans="1:9">
      <c r="A445" s="20"/>
      <c r="B445" s="20"/>
      <c r="C445" s="20"/>
      <c r="D445" s="20"/>
      <c r="E445" s="20"/>
      <c r="F445" s="20"/>
      <c r="G445" s="20"/>
      <c r="H445" s="20"/>
      <c r="I445" s="20"/>
    </row>
    <row r="446" spans="1:9">
      <c r="A446" s="20"/>
      <c r="B446" s="20"/>
      <c r="C446" s="20"/>
      <c r="D446" s="20"/>
      <c r="E446" s="20"/>
      <c r="F446" s="20"/>
      <c r="G446" s="20"/>
      <c r="H446" s="20"/>
      <c r="I446" s="20"/>
    </row>
    <row r="447" spans="1:9">
      <c r="A447" s="20"/>
      <c r="B447" s="20"/>
      <c r="C447" s="20"/>
      <c r="D447" s="20"/>
      <c r="E447" s="20"/>
      <c r="F447" s="20"/>
      <c r="G447" s="20"/>
      <c r="H447" s="20"/>
      <c r="I447" s="20"/>
    </row>
    <row r="448" spans="1:9">
      <c r="A448" s="20"/>
      <c r="B448" s="20"/>
      <c r="C448" s="20"/>
      <c r="D448" s="20"/>
      <c r="E448" s="20"/>
      <c r="F448" s="20"/>
      <c r="G448" s="20"/>
      <c r="H448" s="20"/>
      <c r="I448" s="20"/>
    </row>
    <row r="449" spans="1:9">
      <c r="A449" s="20"/>
      <c r="B449" s="20"/>
      <c r="C449" s="20"/>
      <c r="D449" s="20"/>
      <c r="E449" s="20"/>
      <c r="F449" s="20"/>
      <c r="G449" s="20"/>
      <c r="H449" s="20"/>
      <c r="I449" s="20"/>
    </row>
    <row r="450" spans="1:9">
      <c r="A450" s="20"/>
      <c r="B450" s="20"/>
      <c r="C450" s="20"/>
      <c r="D450" s="20"/>
      <c r="E450" s="20"/>
      <c r="F450" s="20"/>
      <c r="G450" s="20"/>
      <c r="H450" s="20"/>
      <c r="I450" s="20"/>
    </row>
    <row r="451" spans="1:9">
      <c r="A451" s="20"/>
      <c r="B451" s="20"/>
      <c r="C451" s="20"/>
      <c r="D451" s="20"/>
      <c r="E451" s="20"/>
      <c r="F451" s="20"/>
      <c r="G451" s="20"/>
      <c r="H451" s="20"/>
      <c r="I451" s="20"/>
    </row>
    <row r="452" spans="1:9">
      <c r="A452" s="20"/>
      <c r="B452" s="20"/>
      <c r="C452" s="20"/>
      <c r="D452" s="20"/>
      <c r="E452" s="20"/>
      <c r="F452" s="20"/>
      <c r="G452" s="20"/>
      <c r="H452" s="20"/>
      <c r="I452" s="20"/>
    </row>
    <row r="453" spans="1:9">
      <c r="A453" s="20"/>
      <c r="B453" s="20"/>
      <c r="C453" s="20"/>
      <c r="D453" s="20"/>
      <c r="E453" s="20"/>
      <c r="F453" s="20"/>
      <c r="G453" s="20"/>
      <c r="H453" s="20"/>
      <c r="I453" s="20"/>
    </row>
    <row r="454" spans="1:9">
      <c r="A454" s="20"/>
      <c r="B454" s="20"/>
      <c r="C454" s="20"/>
      <c r="D454" s="20"/>
      <c r="E454" s="20"/>
      <c r="F454" s="20"/>
      <c r="G454" s="20"/>
      <c r="H454" s="20"/>
      <c r="I454" s="20"/>
    </row>
    <row r="455" spans="1:9">
      <c r="A455" s="20"/>
      <c r="B455" s="20"/>
      <c r="C455" s="20"/>
      <c r="D455" s="20"/>
      <c r="E455" s="20"/>
      <c r="F455" s="20"/>
      <c r="G455" s="20"/>
      <c r="H455" s="20"/>
      <c r="I455" s="20"/>
    </row>
    <row r="456" spans="1:9">
      <c r="A456" s="20"/>
      <c r="B456" s="20"/>
      <c r="C456" s="20"/>
      <c r="D456" s="20"/>
      <c r="E456" s="20"/>
      <c r="F456" s="20"/>
      <c r="G456" s="20"/>
      <c r="H456" s="20"/>
      <c r="I456" s="20"/>
    </row>
    <row r="457" spans="1:9">
      <c r="A457" s="20"/>
      <c r="B457" s="20"/>
      <c r="C457" s="20"/>
      <c r="D457" s="20"/>
      <c r="E457" s="20"/>
      <c r="F457" s="20"/>
      <c r="G457" s="20"/>
      <c r="H457" s="20"/>
      <c r="I457" s="20"/>
    </row>
    <row r="458" spans="1:9">
      <c r="A458" s="20"/>
      <c r="B458" s="20"/>
      <c r="C458" s="20"/>
      <c r="D458" s="20"/>
      <c r="E458" s="20"/>
      <c r="F458" s="20"/>
      <c r="G458" s="20"/>
      <c r="H458" s="20"/>
      <c r="I458" s="20"/>
    </row>
    <row r="459" spans="1:9">
      <c r="A459" s="20"/>
      <c r="B459" s="20"/>
      <c r="C459" s="20"/>
      <c r="D459" s="20"/>
      <c r="E459" s="20"/>
      <c r="F459" s="20"/>
      <c r="G459" s="20"/>
      <c r="H459" s="20"/>
      <c r="I459" s="20"/>
    </row>
    <row r="460" spans="1:9">
      <c r="A460" s="20"/>
      <c r="B460" s="20"/>
      <c r="C460" s="20"/>
      <c r="D460" s="20"/>
      <c r="E460" s="20"/>
      <c r="F460" s="20"/>
      <c r="G460" s="20"/>
      <c r="H460" s="20"/>
      <c r="I460" s="20"/>
    </row>
    <row r="461" spans="1:9">
      <c r="A461" s="20"/>
      <c r="B461" s="20"/>
      <c r="C461" s="20"/>
      <c r="D461" s="20"/>
      <c r="E461" s="20"/>
      <c r="F461" s="20"/>
      <c r="G461" s="20"/>
      <c r="H461" s="20"/>
      <c r="I461" s="20"/>
    </row>
    <row r="462" spans="1:9">
      <c r="A462" s="20"/>
      <c r="B462" s="20"/>
      <c r="C462" s="20"/>
      <c r="D462" s="20"/>
      <c r="E462" s="20"/>
      <c r="F462" s="20"/>
      <c r="G462" s="20"/>
      <c r="H462" s="20"/>
      <c r="I462" s="20"/>
    </row>
    <row r="463" spans="1:9">
      <c r="A463" s="20"/>
      <c r="B463" s="20"/>
      <c r="C463" s="20"/>
      <c r="D463" s="20"/>
      <c r="E463" s="20"/>
      <c r="F463" s="20"/>
      <c r="G463" s="20"/>
      <c r="H463" s="20"/>
      <c r="I463" s="20"/>
    </row>
    <row r="464" spans="1:9">
      <c r="A464" s="20"/>
      <c r="B464" s="20"/>
      <c r="C464" s="20"/>
      <c r="D464" s="20"/>
      <c r="E464" s="20"/>
      <c r="F464" s="20"/>
      <c r="G464" s="20"/>
      <c r="H464" s="20"/>
      <c r="I464" s="20"/>
    </row>
    <row r="465" spans="1:9">
      <c r="A465" s="20"/>
      <c r="B465" s="20"/>
      <c r="C465" s="20"/>
      <c r="D465" s="20"/>
      <c r="E465" s="20"/>
      <c r="F465" s="20"/>
      <c r="G465" s="20"/>
      <c r="H465" s="20"/>
      <c r="I465" s="20"/>
    </row>
    <row r="466" spans="1:9">
      <c r="A466" s="20"/>
      <c r="B466" s="20"/>
      <c r="C466" s="20"/>
      <c r="D466" s="20"/>
      <c r="E466" s="20"/>
      <c r="F466" s="20"/>
      <c r="G466" s="20"/>
      <c r="H466" s="20"/>
      <c r="I466" s="20"/>
    </row>
    <row r="467" spans="1:9">
      <c r="A467" s="20"/>
      <c r="B467" s="20"/>
      <c r="C467" s="20"/>
      <c r="D467" s="20"/>
      <c r="E467" s="20"/>
      <c r="F467" s="20"/>
      <c r="G467" s="20"/>
      <c r="H467" s="20"/>
      <c r="I467" s="20"/>
    </row>
    <row r="468" spans="1:9">
      <c r="A468" s="20"/>
      <c r="B468" s="20"/>
      <c r="C468" s="20"/>
      <c r="D468" s="20"/>
      <c r="E468" s="20"/>
      <c r="F468" s="20"/>
      <c r="G468" s="20"/>
      <c r="H468" s="20"/>
      <c r="I468" s="20"/>
    </row>
    <row r="469" spans="1:9">
      <c r="A469" s="20"/>
      <c r="B469" s="20"/>
      <c r="C469" s="20"/>
      <c r="D469" s="20"/>
      <c r="E469" s="20"/>
      <c r="F469" s="20"/>
      <c r="G469" s="20"/>
      <c r="H469" s="20"/>
      <c r="I469" s="20"/>
    </row>
    <row r="470" spans="1:9">
      <c r="A470" s="20"/>
      <c r="B470" s="20"/>
      <c r="C470" s="20"/>
      <c r="D470" s="20"/>
      <c r="E470" s="20"/>
      <c r="F470" s="20"/>
      <c r="G470" s="20"/>
      <c r="H470" s="20"/>
      <c r="I470" s="20"/>
    </row>
    <row r="471" spans="1:9">
      <c r="A471" s="20"/>
      <c r="B471" s="20"/>
      <c r="C471" s="20"/>
      <c r="D471" s="20"/>
      <c r="E471" s="20"/>
      <c r="F471" s="20"/>
      <c r="G471" s="20"/>
      <c r="H471" s="20"/>
      <c r="I471" s="20"/>
    </row>
    <row r="472" spans="1:9">
      <c r="A472" s="20"/>
      <c r="B472" s="20"/>
      <c r="C472" s="20"/>
      <c r="D472" s="20"/>
      <c r="E472" s="20"/>
      <c r="F472" s="20"/>
      <c r="G472" s="20"/>
      <c r="H472" s="20"/>
      <c r="I472" s="20"/>
    </row>
    <row r="473" spans="1:9">
      <c r="A473" s="20"/>
      <c r="B473" s="20"/>
      <c r="C473" s="20"/>
      <c r="D473" s="20"/>
      <c r="E473" s="20"/>
      <c r="F473" s="20"/>
      <c r="G473" s="20"/>
      <c r="H473" s="20"/>
      <c r="I473" s="20"/>
    </row>
    <row r="474" spans="1:9">
      <c r="A474" s="20"/>
      <c r="B474" s="20"/>
      <c r="C474" s="20"/>
      <c r="D474" s="20"/>
      <c r="E474" s="20"/>
      <c r="F474" s="20"/>
      <c r="G474" s="20"/>
      <c r="H474" s="20"/>
      <c r="I474" s="20"/>
    </row>
    <row r="475" spans="1:9">
      <c r="A475" s="20"/>
      <c r="B475" s="20"/>
      <c r="C475" s="20"/>
      <c r="D475" s="20"/>
      <c r="E475" s="20"/>
      <c r="F475" s="20"/>
      <c r="G475" s="20"/>
      <c r="H475" s="20"/>
      <c r="I475" s="20"/>
    </row>
    <row r="476" spans="1:9">
      <c r="A476" s="20"/>
      <c r="B476" s="20"/>
      <c r="C476" s="20"/>
      <c r="D476" s="20"/>
      <c r="E476" s="20"/>
      <c r="F476" s="20"/>
      <c r="G476" s="20"/>
      <c r="H476" s="20"/>
      <c r="I476" s="20"/>
    </row>
    <row r="477" spans="1:9">
      <c r="A477" s="20"/>
      <c r="B477" s="20"/>
      <c r="C477" s="20"/>
      <c r="D477" s="20"/>
      <c r="E477" s="20"/>
      <c r="F477" s="20"/>
      <c r="G477" s="20"/>
      <c r="H477" s="20"/>
      <c r="I477" s="20"/>
    </row>
    <row r="478" spans="1:9">
      <c r="A478" s="20"/>
      <c r="B478" s="20"/>
      <c r="C478" s="20"/>
      <c r="D478" s="20"/>
      <c r="E478" s="20"/>
      <c r="F478" s="20"/>
      <c r="G478" s="20"/>
      <c r="H478" s="20"/>
      <c r="I478" s="20"/>
    </row>
    <row r="479" spans="1:9">
      <c r="A479" s="20"/>
      <c r="B479" s="20"/>
      <c r="C479" s="20"/>
      <c r="D479" s="20"/>
      <c r="E479" s="20"/>
      <c r="F479" s="20"/>
      <c r="G479" s="20"/>
      <c r="H479" s="20"/>
      <c r="I479" s="20"/>
    </row>
    <row r="480" spans="1:9">
      <c r="A480" s="20"/>
      <c r="B480" s="20"/>
      <c r="C480" s="20"/>
      <c r="D480" s="20"/>
      <c r="E480" s="20"/>
      <c r="F480" s="20"/>
      <c r="G480" s="20"/>
      <c r="H480" s="20"/>
      <c r="I480" s="20"/>
    </row>
    <row r="481" spans="1:9">
      <c r="A481" s="20"/>
      <c r="B481" s="20"/>
      <c r="C481" s="20"/>
      <c r="D481" s="20"/>
      <c r="E481" s="20"/>
      <c r="F481" s="20"/>
      <c r="G481" s="20"/>
      <c r="H481" s="20"/>
      <c r="I481" s="20"/>
    </row>
    <row r="482" spans="1:9">
      <c r="A482" s="20"/>
      <c r="B482" s="20"/>
      <c r="C482" s="20"/>
      <c r="D482" s="20"/>
      <c r="E482" s="20"/>
      <c r="F482" s="20"/>
      <c r="G482" s="20"/>
      <c r="H482" s="20"/>
      <c r="I482" s="20"/>
    </row>
    <row r="483" spans="1:9">
      <c r="A483" s="20"/>
      <c r="B483" s="20"/>
      <c r="C483" s="20"/>
      <c r="D483" s="20"/>
      <c r="E483" s="20"/>
      <c r="F483" s="20"/>
      <c r="G483" s="20"/>
      <c r="H483" s="20"/>
      <c r="I483" s="20"/>
    </row>
    <row r="484" spans="1:9">
      <c r="A484" s="20"/>
      <c r="B484" s="20"/>
      <c r="C484" s="20"/>
      <c r="D484" s="20"/>
      <c r="E484" s="20"/>
      <c r="F484" s="20"/>
      <c r="G484" s="20"/>
      <c r="H484" s="20"/>
      <c r="I484" s="20"/>
    </row>
    <row r="485" spans="1:9">
      <c r="A485" s="20"/>
      <c r="B485" s="20"/>
      <c r="C485" s="20"/>
      <c r="D485" s="20"/>
      <c r="E485" s="20"/>
      <c r="F485" s="20"/>
      <c r="G485" s="20"/>
      <c r="H485" s="20"/>
      <c r="I485" s="20"/>
    </row>
    <row r="486" spans="1:9">
      <c r="A486" s="20"/>
      <c r="B486" s="20"/>
      <c r="C486" s="20"/>
      <c r="D486" s="20"/>
      <c r="E486" s="20"/>
      <c r="F486" s="20"/>
      <c r="G486" s="20"/>
      <c r="H486" s="20"/>
      <c r="I486" s="20"/>
    </row>
    <row r="487" spans="1:9">
      <c r="A487" s="20"/>
      <c r="B487" s="20"/>
      <c r="C487" s="20"/>
      <c r="D487" s="20"/>
      <c r="E487" s="20"/>
      <c r="F487" s="20"/>
      <c r="G487" s="20"/>
      <c r="H487" s="20"/>
      <c r="I487" s="20"/>
    </row>
    <row r="488" spans="1:9">
      <c r="A488" s="20"/>
      <c r="B488" s="20"/>
      <c r="C488" s="20"/>
      <c r="D488" s="20"/>
      <c r="E488" s="20"/>
      <c r="F488" s="20"/>
      <c r="G488" s="20"/>
      <c r="H488" s="20"/>
      <c r="I488" s="20"/>
    </row>
    <row r="489" spans="1:9">
      <c r="A489" s="20"/>
      <c r="B489" s="20"/>
      <c r="C489" s="20"/>
      <c r="D489" s="20"/>
      <c r="E489" s="20"/>
      <c r="F489" s="20"/>
      <c r="G489" s="20"/>
      <c r="H489" s="20"/>
      <c r="I489" s="20"/>
    </row>
    <row r="490" spans="1:9">
      <c r="A490" s="20"/>
      <c r="B490" s="20"/>
      <c r="C490" s="20"/>
      <c r="D490" s="20"/>
      <c r="E490" s="20"/>
      <c r="F490" s="20"/>
      <c r="G490" s="20"/>
      <c r="H490" s="20"/>
      <c r="I490" s="20"/>
    </row>
    <row r="491" spans="1:9">
      <c r="A491" s="20"/>
      <c r="B491" s="20"/>
      <c r="C491" s="20"/>
      <c r="D491" s="20"/>
      <c r="E491" s="20"/>
      <c r="F491" s="20"/>
      <c r="G491" s="20"/>
      <c r="H491" s="20"/>
      <c r="I491" s="20"/>
    </row>
    <row r="492" spans="1:9">
      <c r="A492" s="20"/>
      <c r="B492" s="20"/>
      <c r="C492" s="20"/>
      <c r="D492" s="20"/>
      <c r="E492" s="20"/>
      <c r="F492" s="20"/>
      <c r="G492" s="20"/>
      <c r="H492" s="20"/>
      <c r="I492" s="20"/>
    </row>
    <row r="493" spans="1:9">
      <c r="A493" s="20"/>
      <c r="B493" s="20"/>
      <c r="C493" s="20"/>
      <c r="D493" s="20"/>
      <c r="E493" s="20"/>
      <c r="F493" s="20"/>
      <c r="G493" s="20"/>
      <c r="H493" s="20"/>
      <c r="I493" s="20"/>
    </row>
    <row r="494" spans="1:9">
      <c r="A494" s="20"/>
      <c r="B494" s="20"/>
      <c r="C494" s="20"/>
      <c r="D494" s="20"/>
      <c r="E494" s="20"/>
      <c r="F494" s="20"/>
      <c r="G494" s="20"/>
      <c r="H494" s="20"/>
      <c r="I494" s="20"/>
    </row>
    <row r="495" spans="1:9">
      <c r="A495" s="20"/>
      <c r="B495" s="20"/>
      <c r="C495" s="20"/>
      <c r="D495" s="20"/>
      <c r="E495" s="20"/>
      <c r="F495" s="20"/>
      <c r="G495" s="20"/>
      <c r="H495" s="20"/>
      <c r="I495" s="20"/>
    </row>
    <row r="496" spans="1:9">
      <c r="A496" s="20"/>
      <c r="B496" s="20"/>
      <c r="C496" s="20"/>
      <c r="D496" s="20"/>
      <c r="E496" s="20"/>
      <c r="F496" s="20"/>
      <c r="G496" s="20"/>
      <c r="H496" s="20"/>
      <c r="I496" s="20"/>
    </row>
    <row r="497" spans="1:9">
      <c r="A497" s="20"/>
      <c r="B497" s="20"/>
      <c r="C497" s="20"/>
      <c r="D497" s="20"/>
      <c r="E497" s="20"/>
      <c r="F497" s="20"/>
      <c r="G497" s="20"/>
      <c r="H497" s="20"/>
      <c r="I497" s="20"/>
    </row>
    <row r="498" spans="1:9">
      <c r="A498" s="20"/>
      <c r="B498" s="20"/>
      <c r="C498" s="20"/>
      <c r="D498" s="20"/>
      <c r="E498" s="20"/>
      <c r="F498" s="20"/>
      <c r="G498" s="20"/>
      <c r="H498" s="20"/>
      <c r="I498" s="20"/>
    </row>
    <row r="499" spans="1:9">
      <c r="A499" s="20"/>
      <c r="B499" s="20"/>
      <c r="C499" s="20"/>
      <c r="D499" s="20"/>
      <c r="E499" s="20"/>
      <c r="F499" s="20"/>
      <c r="G499" s="20"/>
      <c r="H499" s="20"/>
      <c r="I499" s="20"/>
    </row>
    <row r="500" spans="1:9">
      <c r="A500" s="20"/>
      <c r="B500" s="20"/>
      <c r="C500" s="20"/>
      <c r="D500" s="20"/>
      <c r="E500" s="20"/>
      <c r="F500" s="20"/>
      <c r="G500" s="20"/>
      <c r="H500" s="20"/>
      <c r="I500" s="20"/>
    </row>
    <row r="501" spans="1:9">
      <c r="A501" s="20"/>
      <c r="B501" s="20"/>
      <c r="C501" s="20"/>
      <c r="D501" s="20"/>
      <c r="E501" s="20"/>
      <c r="F501" s="20"/>
      <c r="G501" s="20"/>
      <c r="H501" s="20"/>
      <c r="I501" s="20"/>
    </row>
    <row r="502" spans="1:9">
      <c r="A502" s="20"/>
      <c r="B502" s="20"/>
      <c r="C502" s="20"/>
      <c r="D502" s="20"/>
      <c r="E502" s="20"/>
      <c r="F502" s="20"/>
      <c r="G502" s="20"/>
      <c r="H502" s="20"/>
      <c r="I502" s="20"/>
    </row>
    <row r="503" spans="1:9">
      <c r="A503" s="20"/>
      <c r="B503" s="20"/>
      <c r="C503" s="20"/>
      <c r="D503" s="20"/>
      <c r="E503" s="20"/>
      <c r="F503" s="20"/>
      <c r="G503" s="20"/>
      <c r="H503" s="20"/>
      <c r="I503" s="20"/>
    </row>
    <row r="504" spans="1:9">
      <c r="A504" s="20"/>
      <c r="B504" s="20"/>
      <c r="C504" s="20"/>
      <c r="D504" s="20"/>
      <c r="E504" s="20"/>
      <c r="F504" s="20"/>
      <c r="G504" s="20"/>
      <c r="H504" s="20"/>
      <c r="I504" s="20"/>
    </row>
    <row r="505" spans="1:9">
      <c r="A505" s="20"/>
      <c r="B505" s="20"/>
      <c r="C505" s="20"/>
      <c r="D505" s="20"/>
      <c r="E505" s="20"/>
      <c r="F505" s="20"/>
      <c r="G505" s="20"/>
      <c r="H505" s="20"/>
      <c r="I505" s="20"/>
    </row>
    <row r="506" spans="1:9">
      <c r="A506" s="20"/>
      <c r="B506" s="20"/>
      <c r="C506" s="20"/>
      <c r="D506" s="20"/>
      <c r="E506" s="20"/>
      <c r="F506" s="20"/>
      <c r="G506" s="20"/>
      <c r="H506" s="20"/>
      <c r="I506" s="20"/>
    </row>
    <row r="507" spans="1:9">
      <c r="A507" s="20"/>
      <c r="B507" s="20"/>
      <c r="C507" s="20"/>
      <c r="D507" s="20"/>
      <c r="E507" s="20"/>
      <c r="F507" s="20"/>
      <c r="G507" s="20"/>
      <c r="H507" s="20"/>
      <c r="I507" s="20"/>
    </row>
    <row r="508" spans="1:9">
      <c r="A508" s="20"/>
      <c r="B508" s="20"/>
      <c r="C508" s="20"/>
      <c r="D508" s="20"/>
      <c r="E508" s="20"/>
      <c r="F508" s="20"/>
      <c r="G508" s="20"/>
      <c r="H508" s="20"/>
      <c r="I508" s="20"/>
    </row>
    <row r="509" spans="1:9">
      <c r="A509" s="20"/>
      <c r="B509" s="20"/>
      <c r="C509" s="20"/>
      <c r="D509" s="20"/>
      <c r="E509" s="20"/>
      <c r="F509" s="20"/>
      <c r="G509" s="20"/>
      <c r="H509" s="20"/>
      <c r="I509" s="20"/>
    </row>
    <row r="510" spans="1:9">
      <c r="A510" s="20"/>
      <c r="B510" s="20"/>
      <c r="C510" s="20"/>
      <c r="D510" s="20"/>
      <c r="E510" s="20"/>
      <c r="F510" s="20"/>
      <c r="G510" s="20"/>
      <c r="H510" s="20"/>
      <c r="I510" s="20"/>
    </row>
    <row r="511" spans="1:9">
      <c r="A511" s="20"/>
      <c r="B511" s="20"/>
      <c r="C511" s="20"/>
      <c r="D511" s="20"/>
      <c r="E511" s="20"/>
      <c r="F511" s="20"/>
      <c r="G511" s="20"/>
      <c r="H511" s="20"/>
      <c r="I511" s="20"/>
    </row>
    <row r="512" spans="1:9">
      <c r="A512" s="20"/>
      <c r="B512" s="20"/>
      <c r="C512" s="20"/>
      <c r="D512" s="20"/>
      <c r="E512" s="20"/>
      <c r="F512" s="20"/>
      <c r="G512" s="20"/>
      <c r="H512" s="20"/>
      <c r="I512" s="20"/>
    </row>
    <row r="513" spans="1:9">
      <c r="A513" s="20"/>
      <c r="B513" s="20"/>
      <c r="C513" s="20"/>
      <c r="D513" s="20"/>
      <c r="E513" s="20"/>
      <c r="F513" s="20"/>
      <c r="G513" s="20"/>
      <c r="H513" s="20"/>
      <c r="I513" s="20"/>
    </row>
    <row r="514" spans="1:9">
      <c r="A514" s="20"/>
      <c r="B514" s="20"/>
      <c r="C514" s="20"/>
      <c r="D514" s="20"/>
      <c r="E514" s="20"/>
      <c r="F514" s="20"/>
      <c r="G514" s="20"/>
      <c r="H514" s="20"/>
      <c r="I514" s="20"/>
    </row>
    <row r="515" spans="1:9">
      <c r="A515" s="20"/>
      <c r="B515" s="20"/>
      <c r="C515" s="20"/>
      <c r="D515" s="20"/>
      <c r="E515" s="20"/>
      <c r="F515" s="20"/>
      <c r="G515" s="20"/>
      <c r="H515" s="20"/>
      <c r="I515" s="20"/>
    </row>
    <row r="516" spans="1:9">
      <c r="A516" s="20"/>
      <c r="B516" s="20"/>
      <c r="C516" s="20"/>
      <c r="D516" s="20"/>
      <c r="E516" s="20"/>
      <c r="F516" s="20"/>
      <c r="G516" s="20"/>
      <c r="H516" s="20"/>
      <c r="I516" s="20"/>
    </row>
    <row r="517" spans="1:9">
      <c r="A517" s="20"/>
      <c r="B517" s="20"/>
      <c r="C517" s="20"/>
      <c r="D517" s="20"/>
      <c r="E517" s="20"/>
      <c r="F517" s="20"/>
      <c r="G517" s="20"/>
      <c r="H517" s="20"/>
      <c r="I517" s="20"/>
    </row>
    <row r="518" spans="1:9">
      <c r="A518" s="20"/>
      <c r="B518" s="20"/>
      <c r="C518" s="20"/>
      <c r="D518" s="20"/>
      <c r="E518" s="20"/>
      <c r="F518" s="20"/>
      <c r="G518" s="20"/>
      <c r="H518" s="20"/>
      <c r="I518" s="20"/>
    </row>
    <row r="519" spans="1:9">
      <c r="A519" s="20"/>
      <c r="B519" s="20"/>
      <c r="C519" s="20"/>
      <c r="D519" s="20"/>
      <c r="E519" s="20"/>
      <c r="F519" s="20"/>
      <c r="G519" s="20"/>
      <c r="H519" s="20"/>
      <c r="I519" s="20"/>
    </row>
    <row r="520" spans="1:9">
      <c r="A520" s="20"/>
      <c r="B520" s="20"/>
      <c r="C520" s="20"/>
      <c r="D520" s="20"/>
      <c r="E520" s="20"/>
      <c r="F520" s="20"/>
      <c r="G520" s="20"/>
      <c r="H520" s="20"/>
      <c r="I520" s="20"/>
    </row>
    <row r="521" spans="1:9">
      <c r="A521" s="20"/>
      <c r="B521" s="20"/>
      <c r="C521" s="20"/>
      <c r="D521" s="20"/>
      <c r="E521" s="20"/>
      <c r="F521" s="20"/>
      <c r="G521" s="20"/>
      <c r="H521" s="20"/>
      <c r="I521" s="20"/>
    </row>
    <row r="522" spans="1:9">
      <c r="A522" s="20"/>
      <c r="B522" s="20"/>
      <c r="C522" s="20"/>
      <c r="D522" s="20"/>
      <c r="E522" s="20"/>
      <c r="F522" s="20"/>
      <c r="G522" s="20"/>
      <c r="H522" s="20"/>
      <c r="I522" s="20"/>
    </row>
    <row r="523" spans="1:9">
      <c r="A523" s="20"/>
      <c r="B523" s="20"/>
      <c r="C523" s="20"/>
      <c r="D523" s="20"/>
      <c r="E523" s="20"/>
      <c r="F523" s="20"/>
      <c r="G523" s="20"/>
      <c r="H523" s="20"/>
      <c r="I523" s="20"/>
    </row>
    <row r="524" spans="1:9">
      <c r="A524" s="20"/>
      <c r="B524" s="20"/>
      <c r="C524" s="20"/>
      <c r="D524" s="20"/>
      <c r="E524" s="20"/>
      <c r="F524" s="20"/>
      <c r="G524" s="20"/>
      <c r="H524" s="20"/>
      <c r="I524" s="20"/>
    </row>
    <row r="525" spans="1:9">
      <c r="A525" s="20"/>
      <c r="B525" s="20"/>
      <c r="C525" s="20"/>
      <c r="D525" s="20"/>
      <c r="E525" s="20"/>
      <c r="F525" s="20"/>
      <c r="G525" s="20"/>
      <c r="H525" s="20"/>
      <c r="I525" s="20"/>
    </row>
    <row r="526" spans="1:9">
      <c r="A526" s="20"/>
      <c r="B526" s="20"/>
      <c r="C526" s="20"/>
      <c r="D526" s="20"/>
      <c r="E526" s="20"/>
      <c r="F526" s="20"/>
      <c r="G526" s="20"/>
      <c r="H526" s="20"/>
      <c r="I526" s="20"/>
    </row>
    <row r="527" spans="1:9">
      <c r="A527" s="20"/>
      <c r="B527" s="20"/>
      <c r="C527" s="20"/>
      <c r="D527" s="20"/>
      <c r="E527" s="20"/>
      <c r="F527" s="20"/>
      <c r="G527" s="20"/>
      <c r="H527" s="20"/>
      <c r="I527" s="20"/>
    </row>
    <row r="528" spans="1:9">
      <c r="A528" s="20"/>
      <c r="B528" s="20"/>
      <c r="C528" s="20"/>
      <c r="D528" s="20"/>
      <c r="E528" s="20"/>
      <c r="F528" s="20"/>
      <c r="G528" s="20"/>
      <c r="H528" s="20"/>
      <c r="I528" s="20"/>
    </row>
    <row r="529" spans="1:9">
      <c r="A529" s="20"/>
      <c r="B529" s="20"/>
      <c r="C529" s="20"/>
      <c r="D529" s="20"/>
      <c r="E529" s="20"/>
      <c r="F529" s="20"/>
      <c r="G529" s="20"/>
      <c r="H529" s="20"/>
      <c r="I529" s="20"/>
    </row>
    <row r="530" spans="1:9">
      <c r="A530" s="20"/>
      <c r="B530" s="20"/>
      <c r="C530" s="20"/>
      <c r="D530" s="20"/>
      <c r="E530" s="20"/>
      <c r="F530" s="20"/>
      <c r="G530" s="20"/>
      <c r="H530" s="20"/>
      <c r="I530" s="20"/>
    </row>
    <row r="531" spans="1:9">
      <c r="A531" s="20"/>
      <c r="B531" s="20"/>
      <c r="C531" s="20"/>
      <c r="D531" s="20"/>
      <c r="E531" s="20"/>
      <c r="F531" s="20"/>
      <c r="G531" s="20"/>
      <c r="H531" s="20"/>
      <c r="I531" s="20"/>
    </row>
    <row r="532" spans="1:9">
      <c r="A532" s="20"/>
      <c r="B532" s="20"/>
      <c r="C532" s="20"/>
      <c r="D532" s="20"/>
      <c r="E532" s="20"/>
      <c r="F532" s="20"/>
      <c r="G532" s="20"/>
      <c r="H532" s="20"/>
      <c r="I532" s="20"/>
    </row>
    <row r="533" spans="1:9">
      <c r="A533" s="20"/>
      <c r="B533" s="20"/>
      <c r="C533" s="20"/>
      <c r="D533" s="20"/>
      <c r="E533" s="20"/>
      <c r="F533" s="20"/>
      <c r="G533" s="20"/>
      <c r="H533" s="20"/>
      <c r="I533" s="20"/>
    </row>
    <row r="534" spans="1:9">
      <c r="A534" s="20"/>
      <c r="B534" s="20"/>
      <c r="C534" s="20"/>
      <c r="D534" s="20"/>
      <c r="E534" s="20"/>
      <c r="F534" s="20"/>
      <c r="G534" s="20"/>
      <c r="H534" s="20"/>
      <c r="I534" s="20"/>
    </row>
    <row r="535" spans="1:9">
      <c r="A535" s="20"/>
      <c r="B535" s="20"/>
      <c r="C535" s="20"/>
      <c r="D535" s="20"/>
      <c r="E535" s="20"/>
      <c r="F535" s="20"/>
      <c r="G535" s="20"/>
      <c r="H535" s="20"/>
      <c r="I535" s="20"/>
    </row>
    <row r="536" spans="1:9">
      <c r="A536" s="20"/>
      <c r="B536" s="20"/>
      <c r="C536" s="20"/>
      <c r="D536" s="20"/>
      <c r="E536" s="20"/>
      <c r="F536" s="20"/>
      <c r="G536" s="20"/>
      <c r="H536" s="20"/>
      <c r="I536" s="20"/>
    </row>
    <row r="537" spans="1:9">
      <c r="A537" s="20"/>
      <c r="B537" s="20"/>
      <c r="C537" s="20"/>
      <c r="D537" s="20"/>
      <c r="E537" s="20"/>
      <c r="F537" s="20"/>
      <c r="G537" s="20"/>
      <c r="H537" s="20"/>
      <c r="I537" s="20"/>
    </row>
    <row r="538" spans="1:9">
      <c r="A538" s="20"/>
      <c r="B538" s="20"/>
      <c r="C538" s="20"/>
      <c r="D538" s="20"/>
      <c r="E538" s="20"/>
      <c r="F538" s="20"/>
      <c r="G538" s="20"/>
      <c r="H538" s="20"/>
      <c r="I538" s="20"/>
    </row>
    <row r="539" spans="1:9">
      <c r="A539" s="20"/>
      <c r="B539" s="20"/>
      <c r="C539" s="20"/>
      <c r="D539" s="20"/>
      <c r="E539" s="20"/>
      <c r="F539" s="20"/>
      <c r="G539" s="20"/>
      <c r="H539" s="20"/>
      <c r="I539" s="20"/>
    </row>
    <row r="540" spans="1:9">
      <c r="A540" s="20"/>
      <c r="B540" s="20"/>
      <c r="C540" s="20"/>
      <c r="D540" s="20"/>
      <c r="E540" s="20"/>
      <c r="F540" s="20"/>
      <c r="G540" s="20"/>
      <c r="H540" s="20"/>
      <c r="I540" s="20"/>
    </row>
    <row r="541" spans="1:9">
      <c r="A541" s="20"/>
      <c r="B541" s="20"/>
      <c r="C541" s="20"/>
      <c r="D541" s="20"/>
      <c r="E541" s="20"/>
      <c r="F541" s="20"/>
      <c r="G541" s="20"/>
      <c r="H541" s="20"/>
      <c r="I541" s="20"/>
    </row>
    <row r="542" spans="1:9">
      <c r="A542" s="20"/>
      <c r="B542" s="20"/>
      <c r="C542" s="20"/>
      <c r="D542" s="20"/>
      <c r="E542" s="20"/>
      <c r="F542" s="20"/>
      <c r="G542" s="20"/>
      <c r="H542" s="20"/>
      <c r="I542" s="20"/>
    </row>
    <row r="543" spans="1:9">
      <c r="A543" s="20"/>
      <c r="B543" s="20"/>
      <c r="C543" s="20"/>
      <c r="D543" s="20"/>
      <c r="E543" s="20"/>
      <c r="F543" s="20"/>
      <c r="G543" s="20"/>
      <c r="H543" s="20"/>
      <c r="I543" s="20"/>
    </row>
    <row r="544" spans="1:9">
      <c r="A544" s="20"/>
      <c r="B544" s="20"/>
      <c r="C544" s="20"/>
      <c r="D544" s="20"/>
      <c r="E544" s="20"/>
      <c r="F544" s="20"/>
      <c r="G544" s="20"/>
      <c r="H544" s="20"/>
      <c r="I544" s="20"/>
    </row>
    <row r="545" spans="1:9">
      <c r="A545" s="20"/>
      <c r="B545" s="20"/>
      <c r="C545" s="20"/>
      <c r="D545" s="20"/>
      <c r="E545" s="20"/>
      <c r="F545" s="20"/>
      <c r="G545" s="20"/>
      <c r="H545" s="20"/>
      <c r="I545" s="20"/>
    </row>
    <row r="546" spans="1:9">
      <c r="A546" s="20"/>
      <c r="B546" s="20"/>
      <c r="C546" s="20"/>
      <c r="D546" s="20"/>
      <c r="E546" s="20"/>
      <c r="F546" s="20"/>
      <c r="G546" s="20"/>
      <c r="H546" s="20"/>
      <c r="I546" s="20"/>
    </row>
    <row r="547" spans="1:9">
      <c r="A547" s="20"/>
      <c r="B547" s="20"/>
      <c r="C547" s="20"/>
      <c r="D547" s="20"/>
      <c r="E547" s="20"/>
      <c r="F547" s="20"/>
      <c r="G547" s="20"/>
      <c r="H547" s="20"/>
      <c r="I547" s="20"/>
    </row>
    <row r="548" spans="1:9">
      <c r="A548" s="20"/>
      <c r="B548" s="20"/>
      <c r="C548" s="20"/>
      <c r="D548" s="20"/>
      <c r="E548" s="20"/>
      <c r="F548" s="20"/>
      <c r="G548" s="20"/>
      <c r="H548" s="20"/>
      <c r="I548" s="20"/>
    </row>
    <row r="549" spans="1:9">
      <c r="A549" s="20"/>
      <c r="B549" s="20"/>
      <c r="C549" s="20"/>
      <c r="D549" s="20"/>
      <c r="E549" s="20"/>
      <c r="F549" s="20"/>
      <c r="G549" s="20"/>
      <c r="H549" s="20"/>
      <c r="I549" s="20"/>
    </row>
    <row r="550" spans="1:9">
      <c r="A550" s="20"/>
      <c r="B550" s="20"/>
      <c r="C550" s="20"/>
      <c r="D550" s="20"/>
      <c r="E550" s="20"/>
      <c r="F550" s="20"/>
      <c r="G550" s="20"/>
      <c r="H550" s="20"/>
      <c r="I550" s="20"/>
    </row>
    <row r="551" spans="1:9">
      <c r="A551" s="20"/>
      <c r="B551" s="20"/>
      <c r="C551" s="20"/>
      <c r="D551" s="20"/>
      <c r="E551" s="20"/>
      <c r="F551" s="20"/>
      <c r="G551" s="20"/>
      <c r="H551" s="20"/>
      <c r="I551" s="20"/>
    </row>
    <row r="552" spans="1:9">
      <c r="A552" s="20"/>
      <c r="B552" s="20"/>
      <c r="C552" s="20"/>
      <c r="D552" s="20"/>
      <c r="E552" s="20"/>
      <c r="F552" s="20"/>
      <c r="G552" s="20"/>
      <c r="H552" s="20"/>
      <c r="I552" s="20"/>
    </row>
    <row r="553" spans="1:9">
      <c r="A553" s="20"/>
      <c r="B553" s="20"/>
      <c r="C553" s="20"/>
      <c r="D553" s="20"/>
      <c r="E553" s="20"/>
      <c r="F553" s="20"/>
      <c r="G553" s="20"/>
      <c r="H553" s="20"/>
      <c r="I553" s="20"/>
    </row>
    <row r="554" spans="1:9">
      <c r="A554" s="20"/>
      <c r="B554" s="20"/>
      <c r="C554" s="20"/>
      <c r="D554" s="20"/>
      <c r="E554" s="20"/>
      <c r="F554" s="20"/>
      <c r="G554" s="20"/>
      <c r="H554" s="20"/>
      <c r="I554" s="20"/>
    </row>
    <row r="555" spans="1:9">
      <c r="A555" s="20"/>
      <c r="B555" s="20"/>
      <c r="C555" s="20"/>
      <c r="D555" s="20"/>
      <c r="E555" s="20"/>
      <c r="F555" s="20"/>
      <c r="G555" s="20"/>
      <c r="H555" s="20"/>
      <c r="I555" s="20"/>
    </row>
    <row r="556" spans="1:9">
      <c r="A556" s="20"/>
      <c r="B556" s="20"/>
      <c r="C556" s="20"/>
      <c r="D556" s="20"/>
      <c r="E556" s="20"/>
      <c r="F556" s="20"/>
      <c r="G556" s="20"/>
      <c r="H556" s="20"/>
      <c r="I556" s="20"/>
    </row>
    <row r="557" spans="1:9">
      <c r="A557" s="20"/>
      <c r="B557" s="20"/>
      <c r="C557" s="20"/>
      <c r="D557" s="20"/>
      <c r="E557" s="20"/>
      <c r="F557" s="20"/>
      <c r="G557" s="20"/>
      <c r="H557" s="20"/>
      <c r="I557" s="20"/>
    </row>
    <row r="558" spans="1:9">
      <c r="A558" s="20"/>
      <c r="B558" s="20"/>
      <c r="C558" s="20"/>
      <c r="D558" s="20"/>
      <c r="E558" s="20"/>
      <c r="F558" s="20"/>
      <c r="G558" s="20"/>
      <c r="H558" s="20"/>
      <c r="I558" s="20"/>
    </row>
    <row r="559" spans="1:9">
      <c r="A559" s="20"/>
      <c r="B559" s="20"/>
      <c r="C559" s="20"/>
      <c r="D559" s="20"/>
      <c r="E559" s="20"/>
      <c r="F559" s="20"/>
      <c r="G559" s="20"/>
      <c r="H559" s="20"/>
      <c r="I559" s="20"/>
    </row>
    <row r="560" spans="1:9">
      <c r="A560" s="20"/>
      <c r="B560" s="20"/>
      <c r="C560" s="20"/>
      <c r="D560" s="20"/>
      <c r="E560" s="20"/>
      <c r="F560" s="20"/>
      <c r="G560" s="20"/>
      <c r="H560" s="20"/>
      <c r="I560" s="20"/>
    </row>
    <row r="561" spans="1:9">
      <c r="A561" s="20"/>
      <c r="B561" s="20"/>
      <c r="C561" s="20"/>
      <c r="D561" s="20"/>
      <c r="E561" s="20"/>
      <c r="F561" s="20"/>
      <c r="G561" s="20"/>
      <c r="H561" s="20"/>
      <c r="I561" s="20"/>
    </row>
    <row r="562" spans="1:9">
      <c r="A562" s="20"/>
      <c r="B562" s="20"/>
      <c r="C562" s="20"/>
      <c r="D562" s="20"/>
      <c r="E562" s="20"/>
      <c r="F562" s="20"/>
      <c r="G562" s="20"/>
      <c r="H562" s="20"/>
      <c r="I562" s="20"/>
    </row>
    <row r="563" spans="1:9">
      <c r="A563" s="20"/>
      <c r="B563" s="20"/>
      <c r="C563" s="20"/>
      <c r="D563" s="20"/>
      <c r="E563" s="20"/>
      <c r="F563" s="20"/>
      <c r="G563" s="20"/>
      <c r="H563" s="20"/>
      <c r="I563" s="20"/>
    </row>
    <row r="564" spans="1:9">
      <c r="A564" s="20"/>
      <c r="B564" s="20"/>
      <c r="C564" s="20"/>
      <c r="D564" s="20"/>
      <c r="E564" s="20"/>
      <c r="F564" s="20"/>
      <c r="G564" s="20"/>
      <c r="H564" s="20"/>
      <c r="I564" s="20"/>
    </row>
    <row r="565" spans="1:9">
      <c r="A565" s="20"/>
      <c r="B565" s="20"/>
      <c r="C565" s="20"/>
      <c r="D565" s="20"/>
      <c r="E565" s="20"/>
      <c r="F565" s="20"/>
      <c r="G565" s="20"/>
      <c r="H565" s="20"/>
      <c r="I565" s="20"/>
    </row>
    <row r="566" spans="1:9">
      <c r="A566" s="20"/>
      <c r="B566" s="20"/>
      <c r="C566" s="20"/>
      <c r="D566" s="20"/>
      <c r="E566" s="20"/>
      <c r="F566" s="20"/>
      <c r="G566" s="20"/>
      <c r="H566" s="20"/>
      <c r="I566" s="20"/>
    </row>
    <row r="567" spans="1:9">
      <c r="A567" s="20"/>
      <c r="B567" s="20"/>
      <c r="C567" s="20"/>
      <c r="D567" s="20"/>
      <c r="E567" s="20"/>
      <c r="F567" s="20"/>
      <c r="G567" s="20"/>
      <c r="H567" s="20"/>
      <c r="I567" s="20"/>
    </row>
    <row r="568" spans="1:9">
      <c r="A568" s="20"/>
      <c r="B568" s="20"/>
      <c r="C568" s="20"/>
      <c r="D568" s="20"/>
      <c r="E568" s="20"/>
      <c r="F568" s="20"/>
      <c r="G568" s="20"/>
      <c r="H568" s="20"/>
      <c r="I568" s="20"/>
    </row>
    <row r="569" spans="1:9">
      <c r="A569" s="20"/>
      <c r="B569" s="20"/>
      <c r="C569" s="20"/>
      <c r="D569" s="20"/>
      <c r="E569" s="20"/>
      <c r="F569" s="20"/>
      <c r="G569" s="20"/>
      <c r="H569" s="20"/>
      <c r="I569" s="20"/>
    </row>
    <row r="570" spans="1:9">
      <c r="A570" s="20"/>
      <c r="B570" s="20"/>
      <c r="C570" s="20"/>
      <c r="D570" s="20"/>
      <c r="E570" s="20"/>
      <c r="F570" s="20"/>
      <c r="G570" s="20"/>
      <c r="H570" s="20"/>
      <c r="I570" s="20"/>
    </row>
    <row r="571" spans="1:9">
      <c r="A571" s="20"/>
      <c r="B571" s="20"/>
      <c r="C571" s="20"/>
      <c r="D571" s="20"/>
      <c r="E571" s="20"/>
      <c r="F571" s="20"/>
      <c r="G571" s="20"/>
      <c r="H571" s="20"/>
      <c r="I571" s="20"/>
    </row>
    <row r="572" spans="1:9">
      <c r="A572" s="20"/>
      <c r="B572" s="20"/>
      <c r="C572" s="20"/>
      <c r="D572" s="20"/>
      <c r="E572" s="20"/>
      <c r="F572" s="20"/>
      <c r="G572" s="20"/>
      <c r="H572" s="20"/>
      <c r="I572" s="20"/>
    </row>
    <row r="573" spans="1:9">
      <c r="A573" s="20"/>
      <c r="B573" s="20"/>
      <c r="C573" s="20"/>
      <c r="D573" s="20"/>
      <c r="E573" s="20"/>
      <c r="F573" s="20"/>
      <c r="G573" s="20"/>
      <c r="H573" s="20"/>
      <c r="I573" s="20"/>
    </row>
    <row r="574" spans="1:9">
      <c r="A574" s="20"/>
      <c r="B574" s="20"/>
      <c r="C574" s="20"/>
      <c r="D574" s="20"/>
      <c r="E574" s="20"/>
      <c r="F574" s="20"/>
      <c r="G574" s="20"/>
      <c r="H574" s="20"/>
      <c r="I574" s="20"/>
    </row>
    <row r="575" spans="1:9">
      <c r="A575" s="20"/>
      <c r="B575" s="20"/>
      <c r="C575" s="20"/>
      <c r="D575" s="20"/>
      <c r="E575" s="20"/>
      <c r="F575" s="20"/>
      <c r="G575" s="20"/>
      <c r="H575" s="20"/>
      <c r="I575" s="20"/>
    </row>
    <row r="576" spans="1:9">
      <c r="A576" s="20"/>
      <c r="B576" s="20"/>
      <c r="C576" s="20"/>
      <c r="D576" s="20"/>
      <c r="E576" s="20"/>
      <c r="F576" s="20"/>
      <c r="G576" s="20"/>
      <c r="H576" s="20"/>
      <c r="I576" s="20"/>
    </row>
    <row r="577" spans="1:9">
      <c r="A577" s="20"/>
      <c r="B577" s="20"/>
      <c r="C577" s="20"/>
      <c r="D577" s="20"/>
      <c r="E577" s="20"/>
      <c r="F577" s="20"/>
      <c r="G577" s="20"/>
      <c r="H577" s="20"/>
      <c r="I577" s="20"/>
    </row>
    <row r="578" spans="1:9">
      <c r="A578" s="20"/>
      <c r="B578" s="20"/>
      <c r="C578" s="20"/>
      <c r="D578" s="20"/>
      <c r="E578" s="20"/>
      <c r="F578" s="20"/>
      <c r="G578" s="20"/>
      <c r="H578" s="20"/>
      <c r="I578" s="20"/>
    </row>
    <row r="579" spans="1:9">
      <c r="A579" s="20"/>
      <c r="B579" s="20"/>
      <c r="C579" s="20"/>
      <c r="D579" s="20"/>
      <c r="E579" s="20"/>
      <c r="F579" s="20"/>
      <c r="G579" s="20"/>
      <c r="H579" s="20"/>
      <c r="I579" s="20"/>
    </row>
    <row r="580" spans="1:9">
      <c r="A580" s="20"/>
      <c r="B580" s="20"/>
      <c r="C580" s="20"/>
      <c r="D580" s="20"/>
      <c r="E580" s="20"/>
      <c r="F580" s="20"/>
      <c r="G580" s="20"/>
      <c r="H580" s="20"/>
      <c r="I580" s="20"/>
    </row>
    <row r="581" spans="1:9">
      <c r="A581" s="20"/>
      <c r="B581" s="20"/>
      <c r="C581" s="20"/>
      <c r="D581" s="20"/>
      <c r="E581" s="20"/>
      <c r="F581" s="20"/>
      <c r="G581" s="20"/>
      <c r="H581" s="20"/>
      <c r="I581" s="20"/>
    </row>
    <row r="582" spans="1:9">
      <c r="A582" s="20"/>
      <c r="B582" s="20"/>
      <c r="C582" s="20"/>
      <c r="D582" s="20"/>
      <c r="E582" s="20"/>
      <c r="F582" s="20"/>
      <c r="G582" s="20"/>
      <c r="H582" s="20"/>
      <c r="I582" s="20"/>
    </row>
    <row r="583" spans="1:9">
      <c r="A583" s="20"/>
      <c r="B583" s="20"/>
      <c r="C583" s="20"/>
      <c r="D583" s="20"/>
      <c r="E583" s="20"/>
      <c r="F583" s="20"/>
      <c r="G583" s="20"/>
      <c r="H583" s="20"/>
      <c r="I583" s="20"/>
    </row>
    <row r="584" spans="1:9">
      <c r="A584" s="20"/>
      <c r="B584" s="20"/>
      <c r="C584" s="20"/>
      <c r="D584" s="20"/>
      <c r="E584" s="20"/>
      <c r="F584" s="20"/>
      <c r="G584" s="20"/>
      <c r="H584" s="20"/>
      <c r="I584" s="20"/>
    </row>
    <row r="585" spans="1:9">
      <c r="A585" s="20"/>
      <c r="B585" s="20"/>
      <c r="C585" s="20"/>
      <c r="D585" s="20"/>
      <c r="E585" s="20"/>
      <c r="F585" s="20"/>
      <c r="G585" s="20"/>
      <c r="H585" s="20"/>
      <c r="I585" s="20"/>
    </row>
    <row r="586" spans="1:9">
      <c r="A586" s="20"/>
      <c r="B586" s="20"/>
      <c r="C586" s="20"/>
      <c r="D586" s="20"/>
      <c r="E586" s="20"/>
      <c r="F586" s="20"/>
      <c r="G586" s="20"/>
      <c r="H586" s="20"/>
      <c r="I586" s="20"/>
    </row>
    <row r="587" spans="1:9">
      <c r="A587" s="20"/>
      <c r="B587" s="20"/>
      <c r="C587" s="20"/>
      <c r="D587" s="20"/>
      <c r="E587" s="20"/>
      <c r="F587" s="20"/>
      <c r="G587" s="20"/>
      <c r="H587" s="20"/>
      <c r="I587" s="20"/>
    </row>
    <row r="588" spans="1:9">
      <c r="A588" s="20"/>
      <c r="B588" s="20"/>
      <c r="C588" s="20"/>
      <c r="D588" s="20"/>
      <c r="E588" s="20"/>
      <c r="F588" s="20"/>
      <c r="G588" s="20"/>
      <c r="H588" s="20"/>
      <c r="I588" s="20"/>
    </row>
    <row r="589" spans="1:9">
      <c r="A589" s="20"/>
      <c r="B589" s="20"/>
      <c r="C589" s="20"/>
      <c r="D589" s="20"/>
      <c r="E589" s="20"/>
      <c r="F589" s="20"/>
      <c r="G589" s="20"/>
      <c r="H589" s="20"/>
      <c r="I589" s="20"/>
    </row>
    <row r="590" spans="1:9">
      <c r="A590" s="20"/>
      <c r="B590" s="20"/>
      <c r="C590" s="20"/>
      <c r="D590" s="20"/>
      <c r="E590" s="20"/>
      <c r="F590" s="20"/>
      <c r="G590" s="20"/>
      <c r="H590" s="20"/>
      <c r="I590" s="20"/>
    </row>
    <row r="591" spans="1:9">
      <c r="A591" s="20"/>
      <c r="B591" s="20"/>
      <c r="C591" s="20"/>
      <c r="D591" s="20"/>
      <c r="E591" s="20"/>
      <c r="F591" s="20"/>
      <c r="G591" s="20"/>
      <c r="H591" s="20"/>
      <c r="I591" s="20"/>
    </row>
    <row r="592" spans="1:9">
      <c r="A592" s="20"/>
      <c r="B592" s="20"/>
      <c r="C592" s="20"/>
      <c r="D592" s="20"/>
      <c r="E592" s="20"/>
      <c r="F592" s="20"/>
      <c r="G592" s="20"/>
      <c r="H592" s="20"/>
      <c r="I592" s="20"/>
    </row>
    <row r="593" spans="1:9">
      <c r="A593" s="20"/>
      <c r="B593" s="20"/>
      <c r="C593" s="20"/>
      <c r="D593" s="20"/>
      <c r="E593" s="20"/>
      <c r="F593" s="20"/>
      <c r="G593" s="20"/>
      <c r="H593" s="20"/>
      <c r="I593" s="20"/>
    </row>
    <row r="594" spans="1:9">
      <c r="A594" s="20"/>
      <c r="B594" s="20"/>
      <c r="C594" s="20"/>
      <c r="D594" s="20"/>
      <c r="E594" s="20"/>
      <c r="F594" s="20"/>
      <c r="G594" s="20"/>
      <c r="H594" s="20"/>
      <c r="I594" s="20"/>
    </row>
    <row r="595" spans="1:9">
      <c r="A595" s="20"/>
      <c r="B595" s="20"/>
      <c r="C595" s="20"/>
      <c r="D595" s="20"/>
      <c r="E595" s="20"/>
      <c r="F595" s="20"/>
      <c r="G595" s="20"/>
      <c r="H595" s="20"/>
      <c r="I595" s="20"/>
    </row>
    <row r="596" spans="1:9">
      <c r="A596" s="20"/>
      <c r="B596" s="20"/>
      <c r="C596" s="20"/>
      <c r="D596" s="20"/>
      <c r="E596" s="20"/>
      <c r="F596" s="20"/>
      <c r="G596" s="20"/>
      <c r="H596" s="20"/>
      <c r="I596" s="20"/>
    </row>
    <row r="597" spans="1:9">
      <c r="A597" s="20"/>
      <c r="B597" s="20"/>
      <c r="C597" s="20"/>
      <c r="D597" s="20"/>
      <c r="E597" s="20"/>
      <c r="F597" s="20"/>
      <c r="G597" s="20"/>
      <c r="H597" s="20"/>
      <c r="I597" s="20"/>
    </row>
    <row r="598" spans="1:9">
      <c r="A598" s="20"/>
      <c r="B598" s="20"/>
      <c r="C598" s="20"/>
      <c r="D598" s="20"/>
      <c r="E598" s="20"/>
      <c r="F598" s="20"/>
      <c r="G598" s="20"/>
      <c r="H598" s="20"/>
      <c r="I598" s="20"/>
    </row>
    <row r="599" spans="1:9">
      <c r="A599" s="20"/>
      <c r="B599" s="20"/>
      <c r="C599" s="20"/>
      <c r="D599" s="20"/>
      <c r="E599" s="20"/>
      <c r="F599" s="20"/>
      <c r="G599" s="20"/>
      <c r="H599" s="20"/>
      <c r="I599" s="20"/>
    </row>
    <row r="600" spans="1:9">
      <c r="A600" s="20"/>
      <c r="B600" s="20"/>
      <c r="C600" s="20"/>
      <c r="D600" s="20"/>
      <c r="E600" s="20"/>
      <c r="F600" s="20"/>
      <c r="G600" s="20"/>
      <c r="H600" s="20"/>
      <c r="I600" s="20"/>
    </row>
    <row r="601" spans="1:9">
      <c r="A601" s="20"/>
      <c r="B601" s="20"/>
      <c r="C601" s="20"/>
      <c r="D601" s="20"/>
      <c r="E601" s="20"/>
      <c r="F601" s="20"/>
      <c r="G601" s="20"/>
      <c r="H601" s="20"/>
      <c r="I601" s="20"/>
    </row>
    <row r="602" spans="1:9">
      <c r="A602" s="20"/>
      <c r="B602" s="20"/>
      <c r="C602" s="20"/>
      <c r="D602" s="20"/>
      <c r="E602" s="20"/>
      <c r="F602" s="20"/>
      <c r="G602" s="20"/>
      <c r="H602" s="20"/>
      <c r="I602" s="20"/>
    </row>
    <row r="603" spans="1:9">
      <c r="A603" s="20"/>
      <c r="B603" s="20"/>
      <c r="C603" s="20"/>
      <c r="D603" s="20"/>
      <c r="E603" s="20"/>
      <c r="F603" s="20"/>
      <c r="G603" s="20"/>
      <c r="H603" s="20"/>
      <c r="I603" s="20"/>
    </row>
    <row r="604" spans="1:9">
      <c r="A604" s="20"/>
      <c r="B604" s="20"/>
      <c r="C604" s="20"/>
      <c r="D604" s="20"/>
      <c r="E604" s="20"/>
      <c r="F604" s="20"/>
      <c r="G604" s="20"/>
      <c r="H604" s="20"/>
      <c r="I604" s="20"/>
    </row>
    <row r="605" spans="1:9">
      <c r="A605" s="20"/>
      <c r="B605" s="20"/>
      <c r="C605" s="20"/>
      <c r="D605" s="20"/>
      <c r="E605" s="20"/>
      <c r="F605" s="20"/>
      <c r="G605" s="20"/>
      <c r="H605" s="20"/>
      <c r="I605" s="20"/>
    </row>
    <row r="606" spans="1:9">
      <c r="A606" s="20"/>
      <c r="B606" s="20"/>
      <c r="C606" s="20"/>
      <c r="D606" s="20"/>
      <c r="E606" s="20"/>
      <c r="F606" s="20"/>
      <c r="G606" s="20"/>
      <c r="H606" s="20"/>
      <c r="I606" s="20"/>
    </row>
    <row r="607" spans="1:9">
      <c r="A607" s="20"/>
      <c r="B607" s="20"/>
      <c r="C607" s="20"/>
      <c r="D607" s="20"/>
      <c r="E607" s="20"/>
      <c r="F607" s="20"/>
      <c r="G607" s="20"/>
      <c r="H607" s="20"/>
      <c r="I607" s="20"/>
    </row>
    <row r="608" spans="1:9">
      <c r="A608" s="20"/>
      <c r="B608" s="20"/>
      <c r="C608" s="20"/>
      <c r="D608" s="20"/>
      <c r="E608" s="20"/>
      <c r="F608" s="20"/>
      <c r="G608" s="20"/>
      <c r="H608" s="20"/>
      <c r="I608" s="20"/>
    </row>
    <row r="609" spans="1:9">
      <c r="A609" s="20"/>
      <c r="B609" s="20"/>
      <c r="C609" s="20"/>
      <c r="D609" s="20"/>
      <c r="E609" s="20"/>
      <c r="F609" s="20"/>
      <c r="G609" s="20"/>
      <c r="H609" s="20"/>
      <c r="I609" s="20"/>
    </row>
    <row r="610" spans="1:9">
      <c r="A610" s="20"/>
      <c r="B610" s="20"/>
      <c r="C610" s="20"/>
      <c r="D610" s="20"/>
      <c r="E610" s="20"/>
      <c r="F610" s="20"/>
      <c r="G610" s="20"/>
      <c r="H610" s="20"/>
      <c r="I610" s="20"/>
    </row>
    <row r="611" spans="1:9">
      <c r="A611" s="20"/>
      <c r="B611" s="20"/>
      <c r="C611" s="20"/>
      <c r="D611" s="20"/>
      <c r="E611" s="20"/>
      <c r="F611" s="20"/>
      <c r="G611" s="20"/>
      <c r="H611" s="20"/>
      <c r="I611" s="20"/>
    </row>
    <row r="612" spans="1:9">
      <c r="A612" s="20"/>
      <c r="B612" s="20"/>
      <c r="C612" s="20"/>
      <c r="D612" s="20"/>
      <c r="E612" s="20"/>
      <c r="F612" s="20"/>
      <c r="G612" s="20"/>
      <c r="H612" s="20"/>
      <c r="I612" s="20"/>
    </row>
    <row r="613" spans="1:9">
      <c r="A613" s="20"/>
      <c r="B613" s="20"/>
      <c r="C613" s="20"/>
      <c r="D613" s="20"/>
      <c r="E613" s="20"/>
      <c r="F613" s="20"/>
      <c r="G613" s="20"/>
      <c r="H613" s="20"/>
      <c r="I613" s="20"/>
    </row>
    <row r="614" spans="1:9">
      <c r="A614" s="20"/>
      <c r="B614" s="20"/>
      <c r="C614" s="20"/>
      <c r="D614" s="20"/>
      <c r="E614" s="20"/>
      <c r="F614" s="20"/>
      <c r="G614" s="20"/>
      <c r="H614" s="20"/>
      <c r="I614" s="20"/>
    </row>
    <row r="615" spans="1:9">
      <c r="A615" s="20"/>
      <c r="B615" s="20"/>
      <c r="C615" s="20"/>
      <c r="D615" s="20"/>
      <c r="E615" s="20"/>
      <c r="F615" s="20"/>
      <c r="G615" s="20"/>
      <c r="H615" s="20"/>
      <c r="I615" s="20"/>
    </row>
    <row r="616" spans="1:9">
      <c r="A616" s="20"/>
      <c r="B616" s="20"/>
      <c r="C616" s="20"/>
      <c r="D616" s="20"/>
      <c r="E616" s="20"/>
      <c r="F616" s="20"/>
      <c r="G616" s="20"/>
      <c r="H616" s="20"/>
      <c r="I616" s="20"/>
    </row>
    <row r="617" spans="1:9">
      <c r="A617" s="20"/>
      <c r="B617" s="20"/>
      <c r="C617" s="20"/>
      <c r="D617" s="20"/>
      <c r="E617" s="20"/>
      <c r="F617" s="20"/>
      <c r="G617" s="20"/>
      <c r="H617" s="20"/>
      <c r="I617" s="20"/>
    </row>
    <row r="618" spans="1:9">
      <c r="A618" s="20"/>
      <c r="B618" s="20"/>
      <c r="C618" s="20"/>
      <c r="D618" s="20"/>
      <c r="E618" s="20"/>
      <c r="F618" s="20"/>
      <c r="G618" s="20"/>
      <c r="H618" s="20"/>
      <c r="I618" s="20"/>
    </row>
    <row r="619" spans="1:9">
      <c r="A619" s="20"/>
      <c r="B619" s="20"/>
      <c r="C619" s="20"/>
      <c r="D619" s="20"/>
      <c r="E619" s="20"/>
      <c r="F619" s="20"/>
      <c r="G619" s="20"/>
      <c r="H619" s="20"/>
      <c r="I619" s="20"/>
    </row>
    <row r="620" spans="1:9">
      <c r="A620" s="20"/>
      <c r="B620" s="20"/>
      <c r="C620" s="20"/>
      <c r="D620" s="20"/>
      <c r="E620" s="20"/>
      <c r="F620" s="20"/>
      <c r="G620" s="20"/>
      <c r="H620" s="20"/>
      <c r="I620" s="20"/>
    </row>
    <row r="621" spans="1:9">
      <c r="A621" s="20"/>
      <c r="B621" s="20"/>
      <c r="C621" s="20"/>
      <c r="D621" s="20"/>
      <c r="E621" s="20"/>
      <c r="F621" s="20"/>
      <c r="G621" s="20"/>
      <c r="H621" s="20"/>
      <c r="I621" s="20"/>
    </row>
    <row r="622" spans="1:9">
      <c r="A622" s="20"/>
      <c r="B622" s="20"/>
      <c r="C622" s="20"/>
      <c r="D622" s="20"/>
      <c r="E622" s="20"/>
      <c r="F622" s="20"/>
      <c r="G622" s="20"/>
      <c r="H622" s="20"/>
      <c r="I622" s="20"/>
    </row>
    <row r="623" spans="1:9">
      <c r="A623" s="20"/>
      <c r="B623" s="20"/>
      <c r="C623" s="20"/>
      <c r="D623" s="20"/>
      <c r="E623" s="20"/>
      <c r="F623" s="20"/>
      <c r="G623" s="20"/>
      <c r="H623" s="20"/>
      <c r="I623" s="20"/>
    </row>
    <row r="624" spans="1:9">
      <c r="A624" s="20"/>
      <c r="B624" s="20"/>
      <c r="C624" s="20"/>
      <c r="D624" s="20"/>
      <c r="E624" s="20"/>
      <c r="F624" s="20"/>
      <c r="G624" s="20"/>
      <c r="H624" s="20"/>
      <c r="I624" s="20"/>
    </row>
    <row r="625" spans="1:9">
      <c r="A625" s="20"/>
      <c r="B625" s="20"/>
      <c r="C625" s="20"/>
      <c r="D625" s="20"/>
      <c r="E625" s="20"/>
      <c r="F625" s="20"/>
      <c r="G625" s="20"/>
      <c r="H625" s="20"/>
      <c r="I625" s="20"/>
    </row>
    <row r="626" spans="1:9">
      <c r="A626" s="20"/>
      <c r="B626" s="20"/>
      <c r="C626" s="20"/>
      <c r="D626" s="20"/>
      <c r="E626" s="20"/>
      <c r="F626" s="20"/>
      <c r="G626" s="20"/>
      <c r="H626" s="20"/>
      <c r="I626" s="20"/>
    </row>
    <row r="627" spans="1:9">
      <c r="A627" s="20"/>
      <c r="B627" s="20"/>
      <c r="C627" s="20"/>
      <c r="D627" s="20"/>
      <c r="E627" s="20"/>
      <c r="F627" s="20"/>
      <c r="G627" s="20"/>
      <c r="H627" s="20"/>
      <c r="I627" s="20"/>
    </row>
    <row r="628" spans="1:9">
      <c r="A628" s="20"/>
      <c r="B628" s="20"/>
      <c r="C628" s="20"/>
      <c r="D628" s="20"/>
      <c r="E628" s="20"/>
      <c r="F628" s="20"/>
      <c r="G628" s="20"/>
      <c r="H628" s="20"/>
      <c r="I628" s="20"/>
    </row>
    <row r="629" spans="1:9">
      <c r="A629" s="20"/>
      <c r="B629" s="20"/>
      <c r="C629" s="20"/>
      <c r="D629" s="20"/>
      <c r="E629" s="20"/>
      <c r="F629" s="20"/>
      <c r="G629" s="20"/>
      <c r="H629" s="20"/>
      <c r="I629" s="20"/>
    </row>
    <row r="630" spans="1:9">
      <c r="A630" s="20"/>
      <c r="B630" s="20"/>
      <c r="C630" s="20"/>
      <c r="D630" s="20"/>
      <c r="E630" s="20"/>
      <c r="F630" s="20"/>
      <c r="G630" s="20"/>
      <c r="H630" s="20"/>
      <c r="I630" s="20"/>
    </row>
    <row r="631" spans="1:9">
      <c r="A631" s="20"/>
      <c r="B631" s="20"/>
      <c r="C631" s="20"/>
      <c r="D631" s="20"/>
      <c r="E631" s="20"/>
      <c r="F631" s="20"/>
      <c r="G631" s="20"/>
      <c r="H631" s="20"/>
      <c r="I631" s="20"/>
    </row>
    <row r="632" spans="1:9">
      <c r="A632" s="20"/>
      <c r="B632" s="20"/>
      <c r="C632" s="20"/>
      <c r="D632" s="20"/>
      <c r="E632" s="20"/>
      <c r="F632" s="20"/>
      <c r="G632" s="20"/>
      <c r="H632" s="20"/>
      <c r="I632" s="20"/>
    </row>
    <row r="633" spans="1:9">
      <c r="A633" s="20"/>
      <c r="B633" s="20"/>
      <c r="C633" s="20"/>
      <c r="D633" s="20"/>
      <c r="E633" s="20"/>
      <c r="F633" s="20"/>
      <c r="G633" s="20"/>
      <c r="H633" s="20"/>
      <c r="I633" s="20"/>
    </row>
    <row r="634" spans="1:9">
      <c r="A634" s="20"/>
      <c r="B634" s="20"/>
      <c r="C634" s="20"/>
      <c r="D634" s="20"/>
      <c r="E634" s="20"/>
      <c r="F634" s="20"/>
      <c r="G634" s="20"/>
      <c r="H634" s="20"/>
      <c r="I634" s="20"/>
    </row>
    <row r="635" spans="1:9">
      <c r="A635" s="20"/>
      <c r="B635" s="20"/>
      <c r="C635" s="20"/>
      <c r="D635" s="20"/>
      <c r="E635" s="20"/>
      <c r="F635" s="20"/>
      <c r="G635" s="20"/>
      <c r="H635" s="20"/>
      <c r="I635" s="20"/>
    </row>
    <row r="636" spans="1:9">
      <c r="A636" s="20"/>
      <c r="B636" s="20"/>
      <c r="C636" s="20"/>
      <c r="D636" s="20"/>
      <c r="E636" s="20"/>
      <c r="F636" s="20"/>
      <c r="G636" s="20"/>
      <c r="H636" s="20"/>
      <c r="I636" s="20"/>
    </row>
    <row r="637" spans="1:9">
      <c r="A637" s="20"/>
      <c r="B637" s="20"/>
      <c r="C637" s="20"/>
      <c r="D637" s="20"/>
      <c r="E637" s="20"/>
      <c r="F637" s="20"/>
      <c r="G637" s="20"/>
      <c r="H637" s="20"/>
      <c r="I637" s="20"/>
    </row>
    <row r="638" spans="1:9">
      <c r="A638" s="20"/>
      <c r="B638" s="20"/>
      <c r="C638" s="20"/>
      <c r="D638" s="20"/>
      <c r="E638" s="20"/>
      <c r="F638" s="20"/>
      <c r="G638" s="20"/>
      <c r="H638" s="20"/>
      <c r="I638" s="20"/>
    </row>
    <row r="639" spans="1:9">
      <c r="A639" s="20"/>
      <c r="B639" s="20"/>
      <c r="C639" s="20"/>
      <c r="D639" s="20"/>
      <c r="E639" s="20"/>
      <c r="F639" s="20"/>
      <c r="G639" s="20"/>
      <c r="H639" s="20"/>
      <c r="I639" s="20"/>
    </row>
    <row r="640" spans="1:9">
      <c r="A640" s="20"/>
      <c r="B640" s="20"/>
      <c r="C640" s="20"/>
      <c r="D640" s="20"/>
      <c r="E640" s="20"/>
      <c r="F640" s="20"/>
      <c r="G640" s="20"/>
      <c r="H640" s="20"/>
      <c r="I640" s="20"/>
    </row>
    <row r="641" spans="1:9">
      <c r="A641" s="20"/>
      <c r="B641" s="20"/>
      <c r="C641" s="20"/>
      <c r="D641" s="20"/>
      <c r="E641" s="20"/>
      <c r="F641" s="20"/>
      <c r="G641" s="20"/>
      <c r="H641" s="20"/>
      <c r="I641" s="20"/>
    </row>
    <row r="642" spans="1:9">
      <c r="A642" s="20"/>
      <c r="B642" s="20"/>
      <c r="C642" s="20"/>
      <c r="D642" s="20"/>
      <c r="E642" s="20"/>
      <c r="F642" s="20"/>
      <c r="G642" s="20"/>
      <c r="H642" s="20"/>
      <c r="I642" s="20"/>
    </row>
    <row r="643" spans="1:9">
      <c r="A643" s="20"/>
      <c r="B643" s="20"/>
      <c r="C643" s="20"/>
      <c r="D643" s="20"/>
      <c r="E643" s="20"/>
      <c r="F643" s="20"/>
      <c r="G643" s="20"/>
      <c r="H643" s="20"/>
      <c r="I643" s="20"/>
    </row>
    <row r="644" spans="1:9">
      <c r="A644" s="20"/>
      <c r="B644" s="20"/>
      <c r="C644" s="20"/>
      <c r="D644" s="20"/>
      <c r="E644" s="20"/>
      <c r="F644" s="20"/>
      <c r="G644" s="20"/>
      <c r="H644" s="20"/>
      <c r="I644" s="20"/>
    </row>
    <row r="645" spans="1:9">
      <c r="A645" s="20"/>
      <c r="B645" s="20"/>
      <c r="C645" s="20"/>
      <c r="D645" s="20"/>
      <c r="E645" s="20"/>
      <c r="F645" s="20"/>
      <c r="G645" s="20"/>
      <c r="H645" s="20"/>
      <c r="I645" s="20"/>
    </row>
    <row r="646" spans="1:9">
      <c r="A646" s="20"/>
      <c r="B646" s="20"/>
      <c r="C646" s="20"/>
      <c r="D646" s="20"/>
      <c r="E646" s="20"/>
      <c r="F646" s="20"/>
      <c r="G646" s="20"/>
      <c r="H646" s="20"/>
      <c r="I646" s="20"/>
    </row>
    <row r="647" spans="1:9">
      <c r="A647" s="20"/>
      <c r="B647" s="20"/>
      <c r="C647" s="20"/>
      <c r="D647" s="20"/>
      <c r="E647" s="20"/>
      <c r="F647" s="20"/>
      <c r="G647" s="20"/>
      <c r="H647" s="20"/>
      <c r="I647" s="20"/>
    </row>
    <row r="648" spans="1:9">
      <c r="A648" s="20"/>
      <c r="B648" s="20"/>
      <c r="C648" s="20"/>
      <c r="D648" s="20"/>
      <c r="E648" s="20"/>
      <c r="F648" s="20"/>
      <c r="G648" s="20"/>
      <c r="H648" s="20"/>
      <c r="I648" s="20"/>
    </row>
    <row r="649" spans="1:9">
      <c r="A649" s="20"/>
      <c r="B649" s="20"/>
      <c r="C649" s="20"/>
      <c r="D649" s="20"/>
      <c r="E649" s="20"/>
      <c r="F649" s="20"/>
      <c r="G649" s="20"/>
      <c r="H649" s="20"/>
      <c r="I649" s="20"/>
    </row>
    <row r="650" spans="1:9">
      <c r="A650" s="20"/>
      <c r="B650" s="20"/>
      <c r="C650" s="20"/>
      <c r="D650" s="20"/>
      <c r="E650" s="20"/>
      <c r="F650" s="20"/>
      <c r="G650" s="20"/>
      <c r="H650" s="20"/>
      <c r="I650" s="20"/>
    </row>
    <row r="651" spans="1:9">
      <c r="A651" s="20"/>
      <c r="B651" s="20"/>
      <c r="C651" s="20"/>
      <c r="D651" s="20"/>
      <c r="E651" s="20"/>
      <c r="F651" s="20"/>
      <c r="G651" s="20"/>
      <c r="H651" s="20"/>
      <c r="I651" s="20"/>
    </row>
    <row r="652" spans="1:9">
      <c r="A652" s="20"/>
      <c r="B652" s="20"/>
      <c r="C652" s="20"/>
      <c r="D652" s="20"/>
      <c r="E652" s="20"/>
      <c r="F652" s="20"/>
      <c r="G652" s="20"/>
      <c r="H652" s="20"/>
      <c r="I652" s="20"/>
    </row>
    <row r="653" spans="1:9">
      <c r="A653" s="20"/>
      <c r="B653" s="20"/>
      <c r="C653" s="20"/>
      <c r="D653" s="20"/>
      <c r="E653" s="20"/>
      <c r="F653" s="20"/>
      <c r="G653" s="20"/>
      <c r="H653" s="20"/>
      <c r="I653" s="20"/>
    </row>
    <row r="654" spans="1:9">
      <c r="A654" s="20"/>
      <c r="B654" s="20"/>
      <c r="C654" s="20"/>
      <c r="D654" s="20"/>
      <c r="E654" s="20"/>
      <c r="F654" s="20"/>
      <c r="G654" s="20"/>
      <c r="H654" s="20"/>
      <c r="I654" s="20"/>
    </row>
    <row r="655" spans="1:9">
      <c r="A655" s="20"/>
      <c r="B655" s="20"/>
      <c r="C655" s="20"/>
      <c r="D655" s="20"/>
      <c r="E655" s="20"/>
      <c r="F655" s="20"/>
      <c r="G655" s="20"/>
      <c r="H655" s="20"/>
      <c r="I655" s="20"/>
    </row>
    <row r="656" spans="1:9">
      <c r="A656" s="20"/>
      <c r="B656" s="20"/>
      <c r="C656" s="20"/>
      <c r="D656" s="20"/>
      <c r="E656" s="20"/>
      <c r="F656" s="20"/>
      <c r="G656" s="20"/>
      <c r="H656" s="20"/>
      <c r="I656" s="20"/>
    </row>
    <row r="657" spans="1:9">
      <c r="A657" s="20"/>
      <c r="B657" s="20"/>
      <c r="C657" s="20"/>
      <c r="D657" s="20"/>
      <c r="E657" s="20"/>
      <c r="F657" s="20"/>
      <c r="G657" s="20"/>
      <c r="H657" s="20"/>
      <c r="I657" s="20"/>
    </row>
    <row r="658" spans="1:9">
      <c r="A658" s="20"/>
      <c r="B658" s="20"/>
      <c r="C658" s="20"/>
      <c r="D658" s="20"/>
      <c r="E658" s="20"/>
      <c r="F658" s="20"/>
      <c r="G658" s="20"/>
      <c r="H658" s="20"/>
      <c r="I658" s="20"/>
    </row>
    <row r="659" spans="1:9">
      <c r="A659" s="20"/>
      <c r="B659" s="20"/>
      <c r="C659" s="20"/>
      <c r="D659" s="20"/>
      <c r="E659" s="20"/>
      <c r="F659" s="20"/>
      <c r="G659" s="20"/>
      <c r="H659" s="20"/>
      <c r="I659" s="20"/>
    </row>
    <row r="660" spans="1:9">
      <c r="A660" s="20"/>
      <c r="B660" s="20"/>
      <c r="C660" s="20"/>
      <c r="D660" s="20"/>
      <c r="E660" s="20"/>
      <c r="F660" s="20"/>
      <c r="G660" s="20"/>
      <c r="H660" s="20"/>
      <c r="I660" s="20"/>
    </row>
    <row r="661" spans="1:9">
      <c r="A661" s="20"/>
      <c r="B661" s="20"/>
      <c r="C661" s="20"/>
      <c r="D661" s="20"/>
      <c r="E661" s="20"/>
      <c r="F661" s="20"/>
      <c r="G661" s="20"/>
      <c r="H661" s="20"/>
      <c r="I661" s="20"/>
    </row>
    <row r="662" spans="1:9">
      <c r="A662" s="20"/>
      <c r="B662" s="20"/>
      <c r="C662" s="20"/>
      <c r="D662" s="20"/>
      <c r="E662" s="20"/>
      <c r="F662" s="20"/>
      <c r="G662" s="20"/>
      <c r="H662" s="20"/>
      <c r="I662" s="20"/>
    </row>
    <row r="663" spans="1:9">
      <c r="A663" s="20"/>
      <c r="B663" s="20"/>
      <c r="C663" s="20"/>
      <c r="D663" s="20"/>
      <c r="E663" s="20"/>
      <c r="F663" s="20"/>
      <c r="G663" s="20"/>
      <c r="H663" s="20"/>
      <c r="I663" s="20"/>
    </row>
    <row r="664" spans="1:9">
      <c r="A664" s="20"/>
      <c r="B664" s="20"/>
      <c r="C664" s="20"/>
      <c r="D664" s="20"/>
      <c r="E664" s="20"/>
      <c r="F664" s="20"/>
      <c r="G664" s="20"/>
      <c r="H664" s="20"/>
      <c r="I664" s="20"/>
    </row>
    <row r="665" spans="1:9">
      <c r="A665" s="20"/>
      <c r="B665" s="20"/>
      <c r="C665" s="20"/>
      <c r="D665" s="20"/>
      <c r="E665" s="20"/>
      <c r="F665" s="20"/>
      <c r="G665" s="20"/>
      <c r="H665" s="20"/>
      <c r="I665" s="20"/>
    </row>
    <row r="666" spans="1:9">
      <c r="A666" s="20"/>
      <c r="B666" s="20"/>
      <c r="C666" s="20"/>
      <c r="D666" s="20"/>
      <c r="E666" s="20"/>
      <c r="F666" s="20"/>
      <c r="G666" s="20"/>
      <c r="H666" s="20"/>
      <c r="I666" s="20"/>
    </row>
    <row r="667" spans="1:9">
      <c r="A667" s="20"/>
      <c r="B667" s="20"/>
      <c r="C667" s="20"/>
      <c r="D667" s="20"/>
      <c r="E667" s="20"/>
      <c r="F667" s="20"/>
      <c r="G667" s="20"/>
      <c r="H667" s="20"/>
      <c r="I667" s="20"/>
    </row>
    <row r="668" spans="1:9">
      <c r="A668" s="20"/>
      <c r="B668" s="20"/>
      <c r="C668" s="20"/>
      <c r="D668" s="20"/>
      <c r="E668" s="20"/>
      <c r="F668" s="20"/>
      <c r="G668" s="20"/>
      <c r="H668" s="20"/>
      <c r="I668" s="20"/>
    </row>
    <row r="669" spans="1:9">
      <c r="A669" s="20"/>
      <c r="B669" s="20"/>
      <c r="C669" s="20"/>
      <c r="D669" s="20"/>
      <c r="E669" s="20"/>
      <c r="F669" s="20"/>
      <c r="G669" s="20"/>
      <c r="H669" s="20"/>
      <c r="I669" s="20"/>
    </row>
    <row r="670" spans="1:9">
      <c r="A670" s="20"/>
      <c r="B670" s="20"/>
      <c r="C670" s="20"/>
      <c r="D670" s="20"/>
      <c r="E670" s="20"/>
      <c r="F670" s="20"/>
      <c r="G670" s="20"/>
      <c r="H670" s="20"/>
      <c r="I670" s="20"/>
    </row>
    <row r="671" spans="1:9">
      <c r="A671" s="20"/>
      <c r="B671" s="20"/>
      <c r="C671" s="20"/>
      <c r="D671" s="20"/>
      <c r="E671" s="20"/>
      <c r="F671" s="20"/>
      <c r="G671" s="20"/>
      <c r="H671" s="20"/>
      <c r="I671" s="20"/>
    </row>
    <row r="672" spans="1:9">
      <c r="A672" s="20"/>
      <c r="B672" s="20"/>
      <c r="C672" s="20"/>
      <c r="D672" s="20"/>
      <c r="E672" s="20"/>
      <c r="F672" s="20"/>
      <c r="G672" s="20"/>
      <c r="H672" s="20"/>
      <c r="I672" s="20"/>
    </row>
    <row r="673" spans="1:9">
      <c r="A673" s="20"/>
      <c r="B673" s="20"/>
      <c r="C673" s="20"/>
      <c r="D673" s="20"/>
      <c r="E673" s="20"/>
      <c r="F673" s="20"/>
      <c r="G673" s="20"/>
      <c r="H673" s="20"/>
      <c r="I673" s="20"/>
    </row>
    <row r="674" spans="1:9">
      <c r="A674" s="20"/>
      <c r="B674" s="20"/>
      <c r="C674" s="20"/>
      <c r="D674" s="20"/>
      <c r="E674" s="20"/>
      <c r="F674" s="20"/>
      <c r="G674" s="20"/>
      <c r="H674" s="20"/>
      <c r="I674" s="20"/>
    </row>
    <row r="675" spans="1:9">
      <c r="A675" s="20"/>
      <c r="B675" s="20"/>
      <c r="C675" s="20"/>
      <c r="D675" s="20"/>
      <c r="E675" s="20"/>
      <c r="F675" s="20"/>
      <c r="G675" s="20"/>
      <c r="H675" s="20"/>
      <c r="I675" s="20"/>
    </row>
    <row r="676" spans="1:9">
      <c r="A676" s="20"/>
      <c r="B676" s="20"/>
      <c r="C676" s="20"/>
      <c r="D676" s="20"/>
      <c r="E676" s="20"/>
      <c r="F676" s="20"/>
      <c r="G676" s="20"/>
      <c r="H676" s="20"/>
      <c r="I676" s="20"/>
    </row>
    <row r="677" spans="1:9">
      <c r="A677" s="20"/>
      <c r="B677" s="20"/>
      <c r="C677" s="20"/>
      <c r="D677" s="20"/>
      <c r="E677" s="20"/>
      <c r="F677" s="20"/>
      <c r="G677" s="20"/>
      <c r="H677" s="20"/>
      <c r="I677" s="20"/>
    </row>
    <row r="678" spans="1:9">
      <c r="A678" s="20"/>
      <c r="B678" s="20"/>
      <c r="C678" s="20"/>
      <c r="D678" s="20"/>
      <c r="E678" s="20"/>
      <c r="F678" s="20"/>
      <c r="G678" s="20"/>
      <c r="H678" s="20"/>
      <c r="I678" s="20"/>
    </row>
    <row r="679" spans="1:9">
      <c r="A679" s="20"/>
      <c r="B679" s="20"/>
      <c r="C679" s="20"/>
      <c r="D679" s="20"/>
      <c r="E679" s="20"/>
      <c r="F679" s="20"/>
      <c r="G679" s="20"/>
      <c r="H679" s="20"/>
      <c r="I679" s="20"/>
    </row>
    <row r="680" spans="1:9">
      <c r="A680" s="20"/>
      <c r="B680" s="20"/>
      <c r="C680" s="20"/>
      <c r="D680" s="20"/>
      <c r="E680" s="20"/>
      <c r="F680" s="20"/>
      <c r="G680" s="20"/>
      <c r="H680" s="20"/>
      <c r="I680" s="20"/>
    </row>
    <row r="681" spans="1:9">
      <c r="A681" s="20"/>
      <c r="B681" s="20"/>
      <c r="C681" s="20"/>
      <c r="D681" s="20"/>
      <c r="E681" s="20"/>
      <c r="F681" s="20"/>
      <c r="G681" s="20"/>
      <c r="H681" s="20"/>
      <c r="I681" s="20"/>
    </row>
    <row r="682" spans="1:9">
      <c r="A682" s="20"/>
      <c r="B682" s="20"/>
      <c r="C682" s="20"/>
      <c r="D682" s="20"/>
      <c r="E682" s="20"/>
      <c r="F682" s="20"/>
      <c r="G682" s="20"/>
      <c r="H682" s="20"/>
      <c r="I682" s="20"/>
    </row>
    <row r="683" spans="1:9">
      <c r="A683" s="20"/>
      <c r="B683" s="20"/>
      <c r="C683" s="20"/>
      <c r="D683" s="20"/>
      <c r="E683" s="20"/>
      <c r="F683" s="20"/>
      <c r="G683" s="20"/>
      <c r="H683" s="20"/>
      <c r="I683" s="20"/>
    </row>
    <row r="684" spans="1:9">
      <c r="A684" s="20"/>
      <c r="B684" s="20"/>
      <c r="C684" s="20"/>
      <c r="D684" s="20"/>
      <c r="E684" s="20"/>
      <c r="F684" s="20"/>
      <c r="G684" s="20"/>
      <c r="H684" s="20"/>
      <c r="I684" s="20"/>
    </row>
    <row r="685" spans="1:9">
      <c r="A685" s="20"/>
      <c r="B685" s="20"/>
      <c r="C685" s="20"/>
      <c r="D685" s="20"/>
      <c r="E685" s="20"/>
      <c r="F685" s="20"/>
      <c r="G685" s="20"/>
      <c r="H685" s="20"/>
      <c r="I685" s="20"/>
    </row>
    <row r="686" spans="1:9">
      <c r="A686" s="20"/>
      <c r="B686" s="20"/>
      <c r="C686" s="20"/>
      <c r="D686" s="20"/>
      <c r="E686" s="20"/>
      <c r="F686" s="20"/>
      <c r="G686" s="20"/>
      <c r="H686" s="20"/>
      <c r="I686" s="20"/>
    </row>
    <row r="687" spans="1:9">
      <c r="A687" s="20"/>
      <c r="B687" s="20"/>
      <c r="C687" s="20"/>
      <c r="D687" s="20"/>
      <c r="E687" s="20"/>
      <c r="F687" s="20"/>
      <c r="G687" s="20"/>
      <c r="H687" s="20"/>
      <c r="I687" s="20"/>
    </row>
    <row r="688" spans="1:9">
      <c r="A688" s="20"/>
      <c r="B688" s="20"/>
      <c r="C688" s="20"/>
      <c r="D688" s="20"/>
      <c r="E688" s="20"/>
      <c r="F688" s="20"/>
      <c r="G688" s="20"/>
      <c r="H688" s="20"/>
      <c r="I688" s="20"/>
    </row>
    <row r="689" spans="1:9">
      <c r="A689" s="20"/>
      <c r="B689" s="20"/>
      <c r="C689" s="20"/>
      <c r="D689" s="20"/>
      <c r="E689" s="20"/>
      <c r="F689" s="20"/>
      <c r="G689" s="20"/>
      <c r="H689" s="20"/>
      <c r="I689" s="20"/>
    </row>
    <row r="690" spans="1:9">
      <c r="A690" s="20"/>
      <c r="B690" s="20"/>
      <c r="C690" s="20"/>
      <c r="D690" s="20"/>
      <c r="E690" s="20"/>
      <c r="F690" s="20"/>
      <c r="G690" s="20"/>
      <c r="H690" s="20"/>
      <c r="I690" s="20"/>
    </row>
    <row r="691" spans="1:9">
      <c r="A691" s="20"/>
      <c r="B691" s="20"/>
      <c r="C691" s="20"/>
      <c r="D691" s="20"/>
      <c r="E691" s="20"/>
      <c r="F691" s="20"/>
      <c r="G691" s="20"/>
      <c r="H691" s="20"/>
      <c r="I691" s="20"/>
    </row>
    <row r="692" spans="1:9">
      <c r="A692" s="20"/>
      <c r="B692" s="20"/>
      <c r="C692" s="20"/>
      <c r="D692" s="20"/>
      <c r="E692" s="20"/>
      <c r="F692" s="20"/>
      <c r="G692" s="20"/>
      <c r="H692" s="20"/>
      <c r="I692" s="20"/>
    </row>
    <row r="693" spans="1:9">
      <c r="A693" s="20"/>
      <c r="B693" s="20"/>
      <c r="C693" s="20"/>
      <c r="D693" s="20"/>
      <c r="E693" s="20"/>
      <c r="F693" s="20"/>
      <c r="G693" s="20"/>
      <c r="H693" s="20"/>
      <c r="I693" s="20"/>
    </row>
    <row r="694" spans="1:9">
      <c r="A694" s="20"/>
      <c r="B694" s="20"/>
      <c r="C694" s="20"/>
      <c r="D694" s="20"/>
      <c r="E694" s="20"/>
      <c r="F694" s="20"/>
      <c r="G694" s="20"/>
      <c r="H694" s="20"/>
      <c r="I694" s="20"/>
    </row>
    <row r="695" spans="1:9">
      <c r="A695" s="20"/>
      <c r="B695" s="20"/>
      <c r="C695" s="20"/>
      <c r="D695" s="20"/>
      <c r="E695" s="20"/>
      <c r="F695" s="20"/>
      <c r="G695" s="20"/>
      <c r="H695" s="20"/>
      <c r="I695" s="20"/>
    </row>
    <row r="696" spans="1:9">
      <c r="A696" s="20"/>
      <c r="B696" s="20"/>
      <c r="C696" s="20"/>
      <c r="D696" s="20"/>
      <c r="E696" s="20"/>
      <c r="F696" s="20"/>
      <c r="G696" s="20"/>
      <c r="H696" s="20"/>
      <c r="I696" s="20"/>
    </row>
    <row r="697" spans="1:9">
      <c r="A697" s="20"/>
      <c r="B697" s="20"/>
      <c r="C697" s="20"/>
      <c r="D697" s="20"/>
      <c r="E697" s="20"/>
      <c r="F697" s="20"/>
      <c r="G697" s="20"/>
      <c r="H697" s="20"/>
      <c r="I697" s="20"/>
    </row>
    <row r="698" spans="1:9">
      <c r="A698" s="20"/>
      <c r="B698" s="20"/>
      <c r="C698" s="20"/>
      <c r="D698" s="20"/>
      <c r="E698" s="20"/>
      <c r="F698" s="20"/>
      <c r="G698" s="20"/>
      <c r="H698" s="20"/>
      <c r="I698" s="20"/>
    </row>
    <row r="699" spans="1:9">
      <c r="A699" s="20"/>
      <c r="B699" s="20"/>
      <c r="C699" s="20"/>
      <c r="D699" s="20"/>
      <c r="E699" s="20"/>
      <c r="F699" s="20"/>
      <c r="G699" s="20"/>
      <c r="H699" s="20"/>
      <c r="I699" s="20"/>
    </row>
    <row r="700" spans="1:9">
      <c r="A700" s="20"/>
      <c r="B700" s="20"/>
      <c r="C700" s="20"/>
      <c r="D700" s="20"/>
      <c r="E700" s="20"/>
      <c r="F700" s="20"/>
      <c r="G700" s="20"/>
      <c r="H700" s="20"/>
      <c r="I700" s="20"/>
    </row>
    <row r="701" spans="1:9">
      <c r="A701" s="20"/>
      <c r="B701" s="20"/>
      <c r="C701" s="20"/>
      <c r="D701" s="20"/>
      <c r="E701" s="20"/>
      <c r="F701" s="20"/>
      <c r="G701" s="20"/>
      <c r="H701" s="20"/>
      <c r="I701" s="20"/>
    </row>
    <row r="702" spans="1:9">
      <c r="A702" s="20"/>
      <c r="B702" s="20"/>
      <c r="C702" s="20"/>
      <c r="D702" s="20"/>
      <c r="E702" s="20"/>
      <c r="F702" s="20"/>
      <c r="G702" s="20"/>
      <c r="H702" s="20"/>
      <c r="I702" s="20"/>
    </row>
    <row r="703" spans="1:9">
      <c r="A703" s="20"/>
      <c r="B703" s="20"/>
      <c r="C703" s="20"/>
      <c r="D703" s="20"/>
      <c r="E703" s="20"/>
      <c r="F703" s="20"/>
      <c r="G703" s="20"/>
      <c r="H703" s="20"/>
      <c r="I703" s="20"/>
    </row>
    <row r="704" spans="1:9">
      <c r="A704" s="20"/>
      <c r="B704" s="20"/>
      <c r="C704" s="20"/>
      <c r="D704" s="20"/>
      <c r="E704" s="20"/>
      <c r="F704" s="20"/>
      <c r="G704" s="20"/>
      <c r="H704" s="20"/>
      <c r="I704" s="20"/>
    </row>
    <row r="705" spans="1:9">
      <c r="A705" s="20"/>
      <c r="B705" s="20"/>
      <c r="C705" s="20"/>
      <c r="D705" s="20"/>
      <c r="E705" s="20"/>
      <c r="F705" s="20"/>
      <c r="G705" s="20"/>
      <c r="H705" s="20"/>
      <c r="I705" s="20"/>
    </row>
    <row r="706" spans="1:9">
      <c r="A706" s="20"/>
      <c r="B706" s="20"/>
      <c r="C706" s="20"/>
      <c r="D706" s="20"/>
      <c r="E706" s="20"/>
      <c r="F706" s="20"/>
      <c r="G706" s="20"/>
      <c r="H706" s="20"/>
      <c r="I706" s="20"/>
    </row>
    <row r="707" spans="1:9">
      <c r="A707" s="20"/>
      <c r="B707" s="20"/>
      <c r="C707" s="20"/>
      <c r="D707" s="20"/>
      <c r="E707" s="20"/>
      <c r="F707" s="20"/>
      <c r="G707" s="20"/>
      <c r="H707" s="20"/>
      <c r="I707" s="20"/>
    </row>
    <row r="708" spans="1:9">
      <c r="A708" s="20"/>
      <c r="B708" s="20"/>
      <c r="C708" s="20"/>
      <c r="D708" s="20"/>
      <c r="E708" s="20"/>
      <c r="F708" s="20"/>
      <c r="G708" s="20"/>
      <c r="H708" s="20"/>
      <c r="I708" s="20"/>
    </row>
    <row r="709" spans="1:9">
      <c r="A709" s="20"/>
      <c r="B709" s="20"/>
      <c r="C709" s="20"/>
      <c r="D709" s="20"/>
      <c r="E709" s="20"/>
      <c r="F709" s="20"/>
      <c r="G709" s="20"/>
      <c r="H709" s="20"/>
      <c r="I709" s="20"/>
    </row>
    <row r="710" spans="1:9">
      <c r="A710" s="20"/>
      <c r="B710" s="20"/>
      <c r="C710" s="20"/>
      <c r="D710" s="20"/>
      <c r="E710" s="20"/>
      <c r="F710" s="20"/>
      <c r="G710" s="20"/>
      <c r="H710" s="20"/>
      <c r="I710" s="20"/>
    </row>
    <row r="711" spans="1:9">
      <c r="A711" s="20"/>
      <c r="B711" s="20"/>
      <c r="C711" s="20"/>
      <c r="D711" s="20"/>
      <c r="E711" s="20"/>
      <c r="F711" s="20"/>
      <c r="G711" s="20"/>
      <c r="H711" s="20"/>
      <c r="I711" s="20"/>
    </row>
    <row r="712" spans="1:9">
      <c r="A712" s="20"/>
      <c r="B712" s="20"/>
      <c r="C712" s="20"/>
      <c r="D712" s="20"/>
      <c r="E712" s="20"/>
      <c r="F712" s="20"/>
      <c r="G712" s="20"/>
      <c r="H712" s="20"/>
      <c r="I712" s="20"/>
    </row>
    <row r="713" spans="1:9">
      <c r="A713" s="20"/>
      <c r="B713" s="20"/>
      <c r="C713" s="20"/>
      <c r="D713" s="20"/>
      <c r="E713" s="20"/>
      <c r="F713" s="20"/>
      <c r="G713" s="20"/>
      <c r="H713" s="20"/>
      <c r="I713" s="20"/>
    </row>
    <row r="714" spans="1:9">
      <c r="A714" s="20"/>
      <c r="B714" s="20"/>
      <c r="C714" s="20"/>
      <c r="D714" s="20"/>
      <c r="E714" s="20"/>
      <c r="F714" s="20"/>
      <c r="G714" s="20"/>
      <c r="H714" s="20"/>
      <c r="I714" s="20"/>
    </row>
    <row r="715" spans="1:9">
      <c r="A715" s="20"/>
      <c r="B715" s="20"/>
      <c r="C715" s="20"/>
      <c r="D715" s="20"/>
      <c r="E715" s="20"/>
      <c r="F715" s="20"/>
      <c r="G715" s="20"/>
      <c r="H715" s="20"/>
      <c r="I715" s="20"/>
    </row>
    <row r="716" spans="1:9">
      <c r="A716" s="20"/>
      <c r="B716" s="20"/>
      <c r="C716" s="20"/>
      <c r="D716" s="20"/>
      <c r="E716" s="20"/>
      <c r="F716" s="20"/>
      <c r="G716" s="20"/>
      <c r="H716" s="20"/>
      <c r="I716" s="20"/>
    </row>
    <row r="717" spans="1:9">
      <c r="A717" s="20"/>
      <c r="B717" s="20"/>
      <c r="C717" s="20"/>
      <c r="D717" s="20"/>
      <c r="E717" s="20"/>
      <c r="F717" s="20"/>
      <c r="G717" s="20"/>
      <c r="H717" s="20"/>
      <c r="I717" s="20"/>
    </row>
    <row r="718" spans="1:9">
      <c r="A718" s="20"/>
      <c r="B718" s="20"/>
      <c r="C718" s="20"/>
      <c r="D718" s="20"/>
      <c r="E718" s="20"/>
      <c r="F718" s="20"/>
      <c r="G718" s="20"/>
      <c r="H718" s="20"/>
      <c r="I718" s="20"/>
    </row>
    <row r="719" spans="1:9">
      <c r="A719" s="20"/>
      <c r="B719" s="20"/>
      <c r="C719" s="20"/>
      <c r="D719" s="20"/>
      <c r="E719" s="20"/>
      <c r="F719" s="20"/>
      <c r="G719" s="20"/>
      <c r="H719" s="20"/>
      <c r="I719" s="20"/>
    </row>
    <row r="720" spans="1:9">
      <c r="A720" s="20"/>
      <c r="B720" s="20"/>
      <c r="C720" s="20"/>
      <c r="D720" s="20"/>
      <c r="E720" s="20"/>
      <c r="F720" s="20"/>
      <c r="G720" s="20"/>
      <c r="H720" s="20"/>
      <c r="I720" s="20"/>
    </row>
    <row r="721" spans="1:9">
      <c r="A721" s="20"/>
      <c r="B721" s="20"/>
      <c r="C721" s="20"/>
      <c r="D721" s="20"/>
      <c r="E721" s="20"/>
      <c r="F721" s="20"/>
      <c r="G721" s="20"/>
      <c r="H721" s="20"/>
      <c r="I721" s="20"/>
    </row>
    <row r="722" spans="1:9">
      <c r="A722" s="20"/>
      <c r="B722" s="20"/>
      <c r="C722" s="20"/>
      <c r="D722" s="20"/>
      <c r="E722" s="20"/>
      <c r="F722" s="20"/>
      <c r="G722" s="20"/>
      <c r="H722" s="20"/>
      <c r="I722" s="20"/>
    </row>
    <row r="723" spans="1:9">
      <c r="A723" s="20"/>
      <c r="B723" s="20"/>
      <c r="C723" s="20"/>
      <c r="D723" s="20"/>
      <c r="E723" s="20"/>
      <c r="F723" s="20"/>
      <c r="G723" s="20"/>
      <c r="H723" s="20"/>
      <c r="I723" s="20"/>
    </row>
    <row r="724" spans="1:9">
      <c r="A724" s="20"/>
      <c r="B724" s="20"/>
      <c r="C724" s="20"/>
      <c r="D724" s="20"/>
      <c r="E724" s="20"/>
      <c r="F724" s="20"/>
      <c r="G724" s="20"/>
      <c r="H724" s="20"/>
      <c r="I724" s="20"/>
    </row>
    <row r="725" spans="1:9">
      <c r="A725" s="20"/>
      <c r="B725" s="20"/>
      <c r="C725" s="20"/>
      <c r="D725" s="20"/>
      <c r="E725" s="20"/>
      <c r="F725" s="20"/>
      <c r="G725" s="20"/>
      <c r="H725" s="20"/>
      <c r="I725" s="20"/>
    </row>
    <row r="726" spans="1:9">
      <c r="A726" s="20"/>
      <c r="B726" s="20"/>
      <c r="C726" s="20"/>
      <c r="D726" s="20"/>
      <c r="E726" s="20"/>
      <c r="F726" s="20"/>
      <c r="G726" s="20"/>
      <c r="H726" s="20"/>
      <c r="I726" s="20"/>
    </row>
    <row r="727" spans="1:9">
      <c r="A727" s="20"/>
      <c r="B727" s="20"/>
      <c r="C727" s="20"/>
      <c r="D727" s="20"/>
      <c r="E727" s="20"/>
      <c r="F727" s="20"/>
      <c r="G727" s="20"/>
      <c r="H727" s="20"/>
      <c r="I727" s="20"/>
    </row>
    <row r="728" spans="1:9">
      <c r="A728" s="20"/>
      <c r="B728" s="20"/>
      <c r="C728" s="20"/>
      <c r="D728" s="20"/>
      <c r="E728" s="20"/>
      <c r="F728" s="20"/>
      <c r="G728" s="20"/>
      <c r="H728" s="20"/>
      <c r="I728" s="20"/>
    </row>
    <row r="729" spans="1:9">
      <c r="A729" s="20"/>
      <c r="B729" s="20"/>
      <c r="C729" s="20"/>
      <c r="D729" s="20"/>
      <c r="E729" s="20"/>
      <c r="F729" s="20"/>
      <c r="G729" s="20"/>
      <c r="H729" s="20"/>
      <c r="I729" s="20"/>
    </row>
    <row r="730" spans="1:9">
      <c r="A730" s="20"/>
      <c r="B730" s="20"/>
      <c r="C730" s="20"/>
      <c r="D730" s="20"/>
      <c r="E730" s="20"/>
      <c r="F730" s="20"/>
      <c r="G730" s="20"/>
      <c r="H730" s="20"/>
      <c r="I730" s="20"/>
    </row>
    <row r="731" spans="1:9">
      <c r="A731" s="20"/>
      <c r="B731" s="20"/>
      <c r="C731" s="20"/>
      <c r="D731" s="20"/>
      <c r="E731" s="20"/>
      <c r="F731" s="20"/>
      <c r="G731" s="20"/>
      <c r="H731" s="20"/>
      <c r="I731" s="20"/>
    </row>
    <row r="732" spans="1:9">
      <c r="A732" s="20"/>
      <c r="B732" s="20"/>
      <c r="C732" s="20"/>
      <c r="D732" s="20"/>
      <c r="E732" s="20"/>
      <c r="F732" s="20"/>
      <c r="G732" s="20"/>
      <c r="H732" s="20"/>
      <c r="I732" s="20"/>
    </row>
    <row r="733" spans="1:9">
      <c r="A733" s="20"/>
      <c r="B733" s="20"/>
      <c r="C733" s="20"/>
      <c r="D733" s="20"/>
      <c r="E733" s="20"/>
      <c r="F733" s="20"/>
      <c r="G733" s="20"/>
      <c r="H733" s="20"/>
      <c r="I733" s="20"/>
    </row>
    <row r="734" spans="1:9">
      <c r="A734" s="20"/>
      <c r="B734" s="20"/>
      <c r="C734" s="20"/>
      <c r="D734" s="20"/>
      <c r="E734" s="20"/>
      <c r="F734" s="20"/>
      <c r="G734" s="20"/>
      <c r="H734" s="20"/>
      <c r="I734" s="20"/>
    </row>
    <row r="735" spans="1:9">
      <c r="A735" s="20"/>
      <c r="B735" s="20"/>
      <c r="C735" s="20"/>
      <c r="D735" s="20"/>
      <c r="E735" s="20"/>
      <c r="F735" s="20"/>
      <c r="G735" s="20"/>
      <c r="H735" s="20"/>
      <c r="I735" s="20"/>
    </row>
    <row r="736" spans="1:9">
      <c r="A736" s="20"/>
      <c r="B736" s="20"/>
      <c r="C736" s="20"/>
      <c r="D736" s="20"/>
      <c r="E736" s="20"/>
      <c r="F736" s="20"/>
      <c r="G736" s="20"/>
      <c r="H736" s="20"/>
      <c r="I736" s="20"/>
    </row>
    <row r="737" spans="1:9">
      <c r="A737" s="20"/>
      <c r="B737" s="20"/>
      <c r="C737" s="20"/>
      <c r="D737" s="20"/>
      <c r="E737" s="20"/>
      <c r="F737" s="20"/>
      <c r="G737" s="20"/>
      <c r="H737" s="20"/>
      <c r="I737" s="20"/>
    </row>
    <row r="738" spans="1:9">
      <c r="A738" s="20"/>
      <c r="B738" s="20"/>
      <c r="C738" s="20"/>
      <c r="D738" s="20"/>
      <c r="E738" s="20"/>
      <c r="F738" s="20"/>
      <c r="G738" s="20"/>
      <c r="H738" s="20"/>
      <c r="I738" s="20"/>
    </row>
    <row r="739" spans="1:9">
      <c r="A739" s="20"/>
      <c r="B739" s="20"/>
      <c r="C739" s="20"/>
      <c r="D739" s="20"/>
      <c r="E739" s="20"/>
      <c r="F739" s="20"/>
      <c r="G739" s="20"/>
      <c r="H739" s="20"/>
      <c r="I739" s="20"/>
    </row>
    <row r="740" spans="1:9">
      <c r="A740" s="20"/>
      <c r="B740" s="20"/>
      <c r="C740" s="20"/>
      <c r="D740" s="20"/>
      <c r="E740" s="20"/>
      <c r="F740" s="20"/>
      <c r="G740" s="20"/>
      <c r="H740" s="20"/>
      <c r="I740" s="20"/>
    </row>
    <row r="741" spans="1:9">
      <c r="A741" s="20"/>
      <c r="B741" s="20"/>
      <c r="C741" s="20"/>
      <c r="D741" s="20"/>
      <c r="E741" s="20"/>
      <c r="F741" s="20"/>
      <c r="G741" s="20"/>
      <c r="H741" s="20"/>
      <c r="I741" s="20"/>
    </row>
    <row r="742" spans="1:9">
      <c r="A742" s="20"/>
      <c r="B742" s="20"/>
      <c r="C742" s="20"/>
      <c r="D742" s="20"/>
      <c r="E742" s="20"/>
      <c r="F742" s="20"/>
      <c r="G742" s="20"/>
      <c r="H742" s="20"/>
      <c r="I742" s="20"/>
    </row>
    <row r="743" spans="1:9">
      <c r="A743" s="20"/>
      <c r="B743" s="20"/>
      <c r="C743" s="20"/>
      <c r="D743" s="20"/>
      <c r="E743" s="20"/>
      <c r="F743" s="20"/>
      <c r="G743" s="20"/>
      <c r="H743" s="20"/>
      <c r="I743" s="20"/>
    </row>
    <row r="744" spans="1:9">
      <c r="A744" s="20"/>
      <c r="B744" s="20"/>
      <c r="C744" s="20"/>
      <c r="D744" s="20"/>
      <c r="E744" s="20"/>
      <c r="F744" s="20"/>
      <c r="G744" s="20"/>
      <c r="H744" s="20"/>
      <c r="I744" s="20"/>
    </row>
    <row r="745" spans="1:9">
      <c r="A745" s="20"/>
      <c r="B745" s="20"/>
      <c r="C745" s="20"/>
      <c r="D745" s="20"/>
      <c r="E745" s="20"/>
      <c r="F745" s="20"/>
      <c r="G745" s="20"/>
      <c r="H745" s="20"/>
      <c r="I745" s="20"/>
    </row>
    <row r="746" spans="1:9">
      <c r="A746" s="20"/>
      <c r="B746" s="20"/>
      <c r="C746" s="20"/>
      <c r="D746" s="20"/>
      <c r="E746" s="20"/>
      <c r="F746" s="20"/>
      <c r="G746" s="20"/>
      <c r="H746" s="20"/>
      <c r="I746" s="20"/>
    </row>
    <row r="747" spans="1:9">
      <c r="A747" s="20"/>
      <c r="B747" s="20"/>
      <c r="C747" s="20"/>
      <c r="D747" s="20"/>
      <c r="E747" s="20"/>
      <c r="F747" s="20"/>
      <c r="G747" s="20"/>
      <c r="H747" s="20"/>
      <c r="I747" s="20"/>
    </row>
    <row r="748" spans="1:9">
      <c r="A748" s="20"/>
      <c r="B748" s="20"/>
      <c r="C748" s="20"/>
      <c r="D748" s="20"/>
      <c r="E748" s="20"/>
      <c r="F748" s="20"/>
      <c r="G748" s="20"/>
      <c r="H748" s="20"/>
      <c r="I748" s="20"/>
    </row>
    <row r="749" spans="1:9">
      <c r="A749" s="20"/>
      <c r="B749" s="20"/>
      <c r="C749" s="20"/>
      <c r="D749" s="20"/>
      <c r="E749" s="20"/>
      <c r="F749" s="20"/>
      <c r="G749" s="20"/>
      <c r="H749" s="20"/>
      <c r="I749" s="20"/>
    </row>
    <row r="750" spans="1:9">
      <c r="A750" s="20"/>
      <c r="B750" s="20"/>
      <c r="C750" s="20"/>
      <c r="D750" s="20"/>
      <c r="E750" s="20"/>
      <c r="F750" s="20"/>
      <c r="G750" s="20"/>
      <c r="H750" s="20"/>
      <c r="I750" s="20"/>
    </row>
    <row r="751" spans="1:9">
      <c r="A751" s="20"/>
      <c r="B751" s="20"/>
      <c r="C751" s="20"/>
      <c r="D751" s="20"/>
      <c r="E751" s="20"/>
      <c r="F751" s="20"/>
      <c r="G751" s="20"/>
      <c r="H751" s="20"/>
      <c r="I751" s="20"/>
    </row>
    <row r="752" spans="1:9">
      <c r="A752" s="20"/>
      <c r="B752" s="20"/>
      <c r="C752" s="20"/>
      <c r="D752" s="20"/>
      <c r="E752" s="20"/>
      <c r="F752" s="20"/>
      <c r="G752" s="20"/>
      <c r="H752" s="20"/>
      <c r="I752" s="20"/>
    </row>
    <row r="753" spans="1:9">
      <c r="A753" s="20"/>
      <c r="B753" s="20"/>
      <c r="C753" s="20"/>
      <c r="D753" s="20"/>
      <c r="E753" s="20"/>
      <c r="F753" s="20"/>
      <c r="G753" s="20"/>
      <c r="H753" s="20"/>
      <c r="I753" s="20"/>
    </row>
    <row r="754" spans="1:9">
      <c r="A754" s="20"/>
      <c r="B754" s="20"/>
      <c r="C754" s="20"/>
      <c r="D754" s="20"/>
      <c r="E754" s="20"/>
      <c r="F754" s="20"/>
      <c r="G754" s="20"/>
      <c r="H754" s="20"/>
      <c r="I754" s="20"/>
    </row>
    <row r="755" spans="1:9">
      <c r="A755" s="20"/>
      <c r="B755" s="20"/>
      <c r="C755" s="20"/>
      <c r="D755" s="20"/>
      <c r="E755" s="20"/>
      <c r="F755" s="20"/>
      <c r="G755" s="20"/>
      <c r="H755" s="20"/>
      <c r="I755" s="20"/>
    </row>
    <row r="756" spans="1:9">
      <c r="A756" s="20"/>
      <c r="B756" s="20"/>
      <c r="C756" s="20"/>
      <c r="D756" s="20"/>
      <c r="E756" s="20"/>
      <c r="F756" s="20"/>
      <c r="G756" s="20"/>
      <c r="H756" s="20"/>
      <c r="I756" s="20"/>
    </row>
    <row r="757" spans="1:9">
      <c r="A757" s="20"/>
      <c r="B757" s="20"/>
      <c r="C757" s="20"/>
      <c r="D757" s="20"/>
      <c r="E757" s="20"/>
      <c r="F757" s="20"/>
      <c r="G757" s="20"/>
      <c r="H757" s="20"/>
      <c r="I757" s="20"/>
    </row>
    <row r="758" spans="1:9">
      <c r="A758" s="20"/>
      <c r="B758" s="20"/>
      <c r="C758" s="20"/>
      <c r="D758" s="20"/>
      <c r="E758" s="20"/>
      <c r="F758" s="20"/>
      <c r="G758" s="20"/>
      <c r="H758" s="20"/>
      <c r="I758" s="20"/>
    </row>
    <row r="759" spans="1:9">
      <c r="A759" s="20"/>
      <c r="B759" s="20"/>
      <c r="C759" s="20"/>
      <c r="D759" s="20"/>
      <c r="E759" s="20"/>
      <c r="F759" s="20"/>
      <c r="G759" s="20"/>
      <c r="H759" s="20"/>
      <c r="I759" s="20"/>
    </row>
    <row r="760" spans="1:9">
      <c r="A760" s="20"/>
      <c r="B760" s="20"/>
      <c r="C760" s="20"/>
      <c r="D760" s="20"/>
      <c r="E760" s="20"/>
      <c r="F760" s="20"/>
      <c r="G760" s="20"/>
      <c r="H760" s="20"/>
      <c r="I760" s="20"/>
    </row>
    <row r="761" spans="1:9">
      <c r="A761" s="20"/>
      <c r="B761" s="20"/>
      <c r="C761" s="20"/>
      <c r="D761" s="20"/>
      <c r="E761" s="20"/>
      <c r="F761" s="20"/>
      <c r="G761" s="20"/>
      <c r="H761" s="20"/>
      <c r="I761" s="20"/>
    </row>
    <row r="762" spans="1:9">
      <c r="A762" s="20"/>
      <c r="B762" s="20"/>
      <c r="C762" s="20"/>
      <c r="D762" s="20"/>
      <c r="E762" s="20"/>
      <c r="F762" s="20"/>
      <c r="G762" s="20"/>
      <c r="H762" s="20"/>
      <c r="I762" s="20"/>
    </row>
    <row r="763" spans="1:9">
      <c r="A763" s="20"/>
      <c r="B763" s="20"/>
      <c r="C763" s="20"/>
      <c r="D763" s="20"/>
      <c r="E763" s="20"/>
      <c r="F763" s="20"/>
      <c r="G763" s="20"/>
      <c r="H763" s="20"/>
      <c r="I763" s="20"/>
    </row>
    <row r="764" spans="1:9">
      <c r="A764" s="20"/>
      <c r="B764" s="20"/>
      <c r="C764" s="20"/>
      <c r="D764" s="20"/>
      <c r="E764" s="20"/>
      <c r="F764" s="20"/>
      <c r="G764" s="20"/>
      <c r="H764" s="20"/>
      <c r="I764" s="20"/>
    </row>
    <row r="765" spans="1:9">
      <c r="A765" s="20"/>
      <c r="B765" s="20"/>
      <c r="C765" s="20"/>
      <c r="D765" s="20"/>
      <c r="E765" s="20"/>
      <c r="F765" s="20"/>
      <c r="G765" s="20"/>
      <c r="H765" s="20"/>
      <c r="I765" s="20"/>
    </row>
    <row r="766" spans="1:9">
      <c r="A766" s="20"/>
      <c r="B766" s="20"/>
      <c r="C766" s="20"/>
      <c r="D766" s="20"/>
      <c r="E766" s="20"/>
      <c r="F766" s="20"/>
      <c r="G766" s="20"/>
      <c r="H766" s="20"/>
      <c r="I766" s="20"/>
    </row>
    <row r="767" spans="1:9">
      <c r="A767" s="20"/>
      <c r="B767" s="20"/>
      <c r="C767" s="20"/>
      <c r="D767" s="20"/>
      <c r="E767" s="20"/>
      <c r="F767" s="20"/>
      <c r="G767" s="20"/>
      <c r="H767" s="20"/>
      <c r="I767" s="20"/>
    </row>
    <row r="768" spans="1:9">
      <c r="A768" s="20"/>
      <c r="B768" s="20"/>
      <c r="C768" s="20"/>
      <c r="D768" s="20"/>
      <c r="E768" s="20"/>
      <c r="F768" s="20"/>
      <c r="G768" s="20"/>
      <c r="H768" s="20"/>
      <c r="I768" s="20"/>
    </row>
    <row r="769" spans="1:9">
      <c r="A769" s="20"/>
      <c r="B769" s="20"/>
      <c r="C769" s="20"/>
      <c r="D769" s="20"/>
      <c r="E769" s="20"/>
      <c r="F769" s="20"/>
      <c r="G769" s="20"/>
      <c r="H769" s="20"/>
      <c r="I769" s="20"/>
    </row>
    <row r="770" spans="1:9">
      <c r="A770" s="20"/>
      <c r="B770" s="20"/>
      <c r="C770" s="20"/>
      <c r="D770" s="20"/>
      <c r="E770" s="20"/>
      <c r="F770" s="20"/>
      <c r="G770" s="20"/>
      <c r="H770" s="20"/>
      <c r="I770" s="20"/>
    </row>
    <row r="771" spans="1:9">
      <c r="A771" s="20"/>
      <c r="B771" s="20"/>
      <c r="C771" s="20"/>
      <c r="D771" s="20"/>
      <c r="E771" s="20"/>
      <c r="F771" s="20"/>
      <c r="G771" s="20"/>
      <c r="H771" s="20"/>
      <c r="I771" s="20"/>
    </row>
    <row r="772" spans="1:9">
      <c r="A772" s="20"/>
      <c r="B772" s="20"/>
      <c r="C772" s="20"/>
      <c r="D772" s="20"/>
      <c r="E772" s="20"/>
      <c r="F772" s="20"/>
      <c r="G772" s="20"/>
      <c r="H772" s="20"/>
      <c r="I772" s="20"/>
    </row>
    <row r="773" spans="1:9">
      <c r="A773" s="20"/>
      <c r="B773" s="20"/>
      <c r="C773" s="20"/>
      <c r="D773" s="20"/>
      <c r="E773" s="20"/>
      <c r="F773" s="20"/>
      <c r="G773" s="20"/>
      <c r="H773" s="20"/>
      <c r="I773" s="20"/>
    </row>
    <row r="774" spans="1:9">
      <c r="A774" s="20"/>
      <c r="B774" s="20"/>
      <c r="C774" s="20"/>
      <c r="D774" s="20"/>
      <c r="E774" s="20"/>
      <c r="F774" s="20"/>
      <c r="G774" s="20"/>
      <c r="H774" s="20"/>
      <c r="I774" s="20"/>
    </row>
    <row r="775" spans="1:9">
      <c r="A775" s="20"/>
      <c r="B775" s="20"/>
      <c r="C775" s="20"/>
      <c r="D775" s="20"/>
      <c r="E775" s="20"/>
      <c r="F775" s="20"/>
      <c r="G775" s="20"/>
      <c r="H775" s="20"/>
      <c r="I775" s="20"/>
    </row>
    <row r="776" spans="1:9">
      <c r="A776" s="20"/>
      <c r="B776" s="20"/>
      <c r="C776" s="20"/>
      <c r="D776" s="20"/>
      <c r="E776" s="20"/>
      <c r="F776" s="20"/>
      <c r="G776" s="20"/>
      <c r="H776" s="20"/>
      <c r="I776" s="20"/>
    </row>
    <row r="777" spans="1:9">
      <c r="A777" s="20"/>
      <c r="B777" s="20"/>
      <c r="C777" s="20"/>
      <c r="D777" s="20"/>
      <c r="E777" s="20"/>
      <c r="F777" s="20"/>
      <c r="G777" s="20"/>
      <c r="H777" s="20"/>
      <c r="I777" s="20"/>
    </row>
    <row r="778" spans="1:9">
      <c r="A778" s="20"/>
      <c r="B778" s="20"/>
      <c r="C778" s="20"/>
      <c r="D778" s="20"/>
      <c r="E778" s="20"/>
      <c r="F778" s="20"/>
      <c r="G778" s="20"/>
      <c r="H778" s="20"/>
      <c r="I778" s="20"/>
    </row>
    <row r="779" spans="1:9">
      <c r="A779" s="20"/>
      <c r="B779" s="20"/>
      <c r="C779" s="20"/>
      <c r="D779" s="20"/>
      <c r="E779" s="20"/>
      <c r="F779" s="20"/>
      <c r="G779" s="20"/>
      <c r="H779" s="20"/>
      <c r="I779" s="20"/>
    </row>
    <row r="780" spans="1:9">
      <c r="A780" s="20"/>
      <c r="B780" s="20"/>
      <c r="C780" s="20"/>
      <c r="D780" s="20"/>
      <c r="E780" s="20"/>
      <c r="F780" s="20"/>
      <c r="G780" s="20"/>
      <c r="H780" s="20"/>
      <c r="I780" s="20"/>
    </row>
    <row r="781" spans="1:9">
      <c r="A781" s="20"/>
      <c r="B781" s="20"/>
      <c r="C781" s="20"/>
      <c r="D781" s="20"/>
      <c r="E781" s="20"/>
      <c r="F781" s="20"/>
      <c r="G781" s="20"/>
      <c r="H781" s="20"/>
      <c r="I781" s="20"/>
    </row>
    <row r="782" spans="1:9">
      <c r="A782" s="20"/>
      <c r="B782" s="20"/>
      <c r="C782" s="20"/>
      <c r="D782" s="20"/>
      <c r="E782" s="20"/>
      <c r="F782" s="20"/>
      <c r="G782" s="20"/>
      <c r="H782" s="20"/>
      <c r="I782" s="20"/>
    </row>
    <row r="783" spans="1:9">
      <c r="A783" s="20"/>
      <c r="B783" s="20"/>
      <c r="C783" s="20"/>
      <c r="D783" s="20"/>
      <c r="E783" s="20"/>
      <c r="F783" s="20"/>
      <c r="G783" s="20"/>
      <c r="H783" s="20"/>
      <c r="I783" s="20"/>
    </row>
    <row r="784" spans="1:9">
      <c r="A784" s="20"/>
      <c r="B784" s="20"/>
      <c r="C784" s="20"/>
      <c r="D784" s="20"/>
      <c r="E784" s="20"/>
      <c r="F784" s="20"/>
      <c r="G784" s="20"/>
      <c r="H784" s="20"/>
      <c r="I784" s="20"/>
    </row>
    <row r="785" spans="1:9">
      <c r="A785" s="20"/>
      <c r="B785" s="20"/>
      <c r="C785" s="20"/>
      <c r="D785" s="20"/>
      <c r="E785" s="20"/>
      <c r="F785" s="20"/>
      <c r="G785" s="20"/>
      <c r="H785" s="20"/>
      <c r="I785" s="20"/>
    </row>
    <row r="786" spans="1:9">
      <c r="A786" s="20"/>
      <c r="B786" s="20"/>
      <c r="C786" s="20"/>
      <c r="D786" s="20"/>
      <c r="E786" s="20"/>
      <c r="F786" s="20"/>
      <c r="G786" s="20"/>
      <c r="H786" s="20"/>
      <c r="I786" s="20"/>
    </row>
    <row r="787" spans="1:9">
      <c r="A787" s="20"/>
      <c r="B787" s="20"/>
      <c r="C787" s="20"/>
      <c r="D787" s="20"/>
      <c r="E787" s="20"/>
      <c r="F787" s="20"/>
      <c r="G787" s="20"/>
      <c r="H787" s="20"/>
      <c r="I787" s="20"/>
    </row>
    <row r="788" spans="1:9">
      <c r="A788" s="20"/>
      <c r="B788" s="20"/>
      <c r="C788" s="20"/>
      <c r="D788" s="20"/>
      <c r="E788" s="20"/>
      <c r="F788" s="20"/>
      <c r="G788" s="20"/>
      <c r="H788" s="20"/>
      <c r="I788" s="20"/>
    </row>
    <row r="789" spans="1:9">
      <c r="A789" s="20"/>
      <c r="B789" s="20"/>
      <c r="C789" s="20"/>
      <c r="D789" s="20"/>
      <c r="E789" s="20"/>
      <c r="F789" s="20"/>
      <c r="G789" s="20"/>
      <c r="H789" s="20"/>
      <c r="I789" s="20"/>
    </row>
    <row r="790" spans="1:9">
      <c r="A790" s="20"/>
      <c r="B790" s="20"/>
      <c r="C790" s="20"/>
      <c r="D790" s="20"/>
      <c r="E790" s="20"/>
      <c r="F790" s="20"/>
      <c r="G790" s="20"/>
      <c r="H790" s="20"/>
      <c r="I790" s="20"/>
    </row>
    <row r="791" spans="1:9">
      <c r="A791" s="20"/>
      <c r="B791" s="20"/>
      <c r="C791" s="20"/>
      <c r="D791" s="20"/>
      <c r="E791" s="20"/>
      <c r="F791" s="20"/>
      <c r="G791" s="20"/>
      <c r="H791" s="20"/>
      <c r="I791" s="20"/>
    </row>
    <row r="792" spans="1:9">
      <c r="A792" s="20"/>
      <c r="B792" s="20"/>
      <c r="C792" s="20"/>
      <c r="D792" s="20"/>
      <c r="E792" s="20"/>
      <c r="F792" s="20"/>
      <c r="G792" s="20"/>
      <c r="H792" s="20"/>
      <c r="I792" s="20"/>
    </row>
    <row r="793" spans="1:9">
      <c r="A793" s="20"/>
      <c r="B793" s="20"/>
      <c r="C793" s="20"/>
      <c r="D793" s="20"/>
      <c r="E793" s="20"/>
      <c r="F793" s="20"/>
      <c r="G793" s="20"/>
      <c r="H793" s="20"/>
      <c r="I793" s="20"/>
    </row>
    <row r="794" spans="1:9">
      <c r="A794" s="20"/>
      <c r="B794" s="20"/>
      <c r="C794" s="20"/>
      <c r="D794" s="20"/>
      <c r="E794" s="20"/>
      <c r="F794" s="20"/>
      <c r="G794" s="20"/>
      <c r="H794" s="20"/>
      <c r="I794" s="20"/>
    </row>
    <row r="795" spans="1:9">
      <c r="A795" s="20"/>
      <c r="B795" s="20"/>
      <c r="C795" s="20"/>
      <c r="D795" s="20"/>
      <c r="E795" s="20"/>
      <c r="F795" s="20"/>
      <c r="G795" s="20"/>
      <c r="H795" s="20"/>
      <c r="I795" s="20"/>
    </row>
    <row r="796" spans="1:9">
      <c r="A796" s="20"/>
      <c r="B796" s="20"/>
      <c r="C796" s="20"/>
      <c r="D796" s="20"/>
      <c r="E796" s="20"/>
      <c r="F796" s="20"/>
      <c r="G796" s="20"/>
      <c r="H796" s="20"/>
      <c r="I796" s="20"/>
    </row>
    <row r="797" spans="1:9">
      <c r="A797" s="20"/>
      <c r="B797" s="20"/>
      <c r="C797" s="20"/>
      <c r="D797" s="20"/>
      <c r="E797" s="20"/>
      <c r="F797" s="20"/>
      <c r="G797" s="20"/>
      <c r="H797" s="20"/>
      <c r="I797" s="20"/>
    </row>
    <row r="798" spans="1:9">
      <c r="A798" s="20"/>
      <c r="B798" s="20"/>
      <c r="C798" s="20"/>
      <c r="D798" s="20"/>
      <c r="E798" s="20"/>
      <c r="F798" s="20"/>
      <c r="G798" s="20"/>
      <c r="H798" s="20"/>
      <c r="I798" s="20"/>
    </row>
    <row r="799" spans="1:9">
      <c r="A799" s="20"/>
      <c r="B799" s="20"/>
      <c r="C799" s="20"/>
      <c r="D799" s="20"/>
      <c r="E799" s="20"/>
      <c r="F799" s="20"/>
      <c r="G799" s="20"/>
      <c r="H799" s="20"/>
      <c r="I799" s="20"/>
    </row>
    <row r="800" spans="1:9">
      <c r="A800" s="20"/>
      <c r="B800" s="20"/>
      <c r="C800" s="20"/>
      <c r="D800" s="20"/>
      <c r="E800" s="20"/>
      <c r="F800" s="20"/>
      <c r="G800" s="20"/>
      <c r="H800" s="20"/>
      <c r="I800" s="20"/>
    </row>
    <row r="801" spans="1:9">
      <c r="A801" s="20"/>
      <c r="B801" s="20"/>
      <c r="C801" s="20"/>
      <c r="D801" s="20"/>
      <c r="E801" s="20"/>
      <c r="F801" s="20"/>
      <c r="G801" s="20"/>
      <c r="H801" s="20"/>
      <c r="I801" s="20"/>
    </row>
    <row r="802" spans="1:9">
      <c r="A802" s="20"/>
      <c r="B802" s="20"/>
      <c r="C802" s="20"/>
      <c r="D802" s="20"/>
      <c r="E802" s="20"/>
      <c r="F802" s="20"/>
      <c r="G802" s="20"/>
      <c r="H802" s="20"/>
      <c r="I802" s="20"/>
    </row>
    <row r="803" spans="1:9">
      <c r="A803" s="20"/>
      <c r="B803" s="20"/>
      <c r="C803" s="20"/>
      <c r="D803" s="20"/>
      <c r="E803" s="20"/>
      <c r="F803" s="20"/>
      <c r="G803" s="20"/>
      <c r="H803" s="20"/>
      <c r="I803" s="20"/>
    </row>
    <row r="804" spans="1:9">
      <c r="A804" s="20"/>
      <c r="B804" s="20"/>
      <c r="C804" s="20"/>
      <c r="D804" s="20"/>
      <c r="E804" s="20"/>
      <c r="F804" s="20"/>
      <c r="G804" s="20"/>
      <c r="H804" s="20"/>
      <c r="I804" s="20"/>
    </row>
    <row r="805" spans="1:9">
      <c r="A805" s="20"/>
      <c r="B805" s="20"/>
      <c r="C805" s="20"/>
      <c r="D805" s="20"/>
      <c r="E805" s="20"/>
      <c r="F805" s="20"/>
      <c r="G805" s="20"/>
      <c r="H805" s="20"/>
      <c r="I805" s="20"/>
    </row>
    <row r="806" spans="1:9">
      <c r="A806" s="20"/>
      <c r="B806" s="20"/>
      <c r="C806" s="20"/>
      <c r="D806" s="20"/>
      <c r="E806" s="20"/>
      <c r="F806" s="20"/>
      <c r="G806" s="20"/>
      <c r="H806" s="20"/>
      <c r="I806" s="20"/>
    </row>
    <row r="807" spans="1:9">
      <c r="A807" s="20"/>
      <c r="B807" s="20"/>
      <c r="C807" s="20"/>
      <c r="D807" s="20"/>
      <c r="E807" s="20"/>
      <c r="F807" s="20"/>
      <c r="G807" s="20"/>
      <c r="H807" s="20"/>
      <c r="I807" s="20"/>
    </row>
    <row r="808" spans="1:9">
      <c r="A808" s="20"/>
      <c r="B808" s="20"/>
      <c r="C808" s="20"/>
      <c r="D808" s="20"/>
      <c r="E808" s="20"/>
      <c r="F808" s="20"/>
      <c r="G808" s="20"/>
      <c r="H808" s="20"/>
      <c r="I808" s="20"/>
    </row>
    <row r="809" spans="1:9">
      <c r="A809" s="20"/>
      <c r="B809" s="20"/>
      <c r="C809" s="20"/>
      <c r="D809" s="20"/>
      <c r="E809" s="20"/>
      <c r="F809" s="20"/>
      <c r="G809" s="20"/>
      <c r="H809" s="20"/>
      <c r="I809" s="20"/>
    </row>
    <row r="810" spans="1:9">
      <c r="A810" s="20"/>
      <c r="B810" s="20"/>
      <c r="C810" s="20"/>
      <c r="D810" s="20"/>
      <c r="E810" s="20"/>
      <c r="F810" s="20"/>
      <c r="G810" s="20"/>
      <c r="H810" s="20"/>
      <c r="I810" s="20"/>
    </row>
    <row r="811" spans="1:9">
      <c r="A811" s="20"/>
      <c r="B811" s="20"/>
      <c r="C811" s="20"/>
      <c r="D811" s="20"/>
      <c r="E811" s="20"/>
      <c r="F811" s="20"/>
      <c r="G811" s="20"/>
      <c r="H811" s="20"/>
      <c r="I811" s="20"/>
    </row>
    <row r="812" spans="1:9">
      <c r="A812" s="20"/>
      <c r="B812" s="20"/>
      <c r="C812" s="20"/>
      <c r="D812" s="20"/>
      <c r="E812" s="20"/>
      <c r="F812" s="20"/>
      <c r="G812" s="20"/>
      <c r="H812" s="20"/>
      <c r="I812" s="20"/>
    </row>
    <row r="813" spans="1:9">
      <c r="A813" s="20"/>
      <c r="B813" s="20"/>
      <c r="C813" s="20"/>
      <c r="D813" s="20"/>
      <c r="E813" s="20"/>
      <c r="F813" s="20"/>
      <c r="G813" s="20"/>
      <c r="H813" s="20"/>
      <c r="I813" s="20"/>
    </row>
    <row r="814" spans="1:9">
      <c r="A814" s="20"/>
      <c r="B814" s="20"/>
      <c r="C814" s="20"/>
      <c r="D814" s="20"/>
      <c r="E814" s="20"/>
      <c r="F814" s="20"/>
      <c r="G814" s="20"/>
      <c r="H814" s="20"/>
      <c r="I814" s="20"/>
    </row>
    <row r="815" spans="1:9">
      <c r="A815" s="20"/>
      <c r="B815" s="20"/>
      <c r="C815" s="20"/>
      <c r="D815" s="20"/>
      <c r="E815" s="20"/>
      <c r="F815" s="20"/>
      <c r="G815" s="20"/>
      <c r="H815" s="20"/>
      <c r="I815" s="20"/>
    </row>
    <row r="816" spans="1:9">
      <c r="A816" s="20"/>
      <c r="B816" s="20"/>
      <c r="C816" s="20"/>
      <c r="D816" s="20"/>
      <c r="E816" s="20"/>
      <c r="F816" s="20"/>
      <c r="G816" s="20"/>
      <c r="H816" s="20"/>
      <c r="I816" s="20"/>
    </row>
    <row r="817" spans="1:9">
      <c r="A817" s="20"/>
      <c r="B817" s="20"/>
      <c r="C817" s="20"/>
      <c r="D817" s="20"/>
      <c r="E817" s="20"/>
      <c r="F817" s="20"/>
      <c r="G817" s="20"/>
      <c r="H817" s="20"/>
      <c r="I817" s="20"/>
    </row>
    <row r="818" spans="1:9">
      <c r="A818" s="20"/>
      <c r="B818" s="20"/>
      <c r="C818" s="20"/>
      <c r="D818" s="20"/>
      <c r="E818" s="20"/>
      <c r="F818" s="20"/>
      <c r="G818" s="20"/>
      <c r="H818" s="20"/>
      <c r="I818" s="20"/>
    </row>
    <row r="819" spans="1:9">
      <c r="A819" s="20"/>
      <c r="B819" s="20"/>
      <c r="C819" s="20"/>
      <c r="D819" s="20"/>
      <c r="E819" s="20"/>
      <c r="F819" s="20"/>
      <c r="G819" s="20"/>
      <c r="H819" s="20"/>
      <c r="I819" s="20"/>
    </row>
    <row r="820" spans="1:9">
      <c r="A820" s="20"/>
      <c r="B820" s="20"/>
      <c r="C820" s="20"/>
      <c r="D820" s="20"/>
      <c r="E820" s="20"/>
      <c r="F820" s="20"/>
      <c r="G820" s="20"/>
      <c r="H820" s="20"/>
      <c r="I820" s="20"/>
    </row>
    <row r="821" spans="1:9">
      <c r="A821" s="20"/>
      <c r="B821" s="20"/>
      <c r="C821" s="20"/>
      <c r="D821" s="20"/>
      <c r="E821" s="20"/>
      <c r="F821" s="20"/>
      <c r="G821" s="20"/>
      <c r="H821" s="20"/>
      <c r="I821" s="20"/>
    </row>
    <row r="822" spans="1:9">
      <c r="A822" s="20"/>
      <c r="B822" s="20"/>
      <c r="C822" s="20"/>
      <c r="D822" s="20"/>
      <c r="E822" s="20"/>
      <c r="F822" s="20"/>
      <c r="G822" s="20"/>
      <c r="H822" s="20"/>
      <c r="I822" s="20"/>
    </row>
    <row r="823" spans="1:9">
      <c r="A823" s="20"/>
      <c r="B823" s="20"/>
      <c r="C823" s="20"/>
      <c r="D823" s="20"/>
      <c r="E823" s="20"/>
      <c r="F823" s="20"/>
      <c r="G823" s="20"/>
      <c r="H823" s="20"/>
      <c r="I823" s="20"/>
    </row>
    <row r="824" spans="1:9">
      <c r="A824" s="20"/>
      <c r="B824" s="20"/>
      <c r="C824" s="20"/>
      <c r="D824" s="20"/>
      <c r="E824" s="20"/>
      <c r="F824" s="20"/>
      <c r="G824" s="20"/>
      <c r="H824" s="20"/>
      <c r="I824" s="20"/>
    </row>
    <row r="825" spans="1:9">
      <c r="A825" s="20"/>
      <c r="B825" s="20"/>
      <c r="C825" s="20"/>
      <c r="D825" s="20"/>
      <c r="E825" s="20"/>
      <c r="F825" s="20"/>
      <c r="G825" s="20"/>
      <c r="H825" s="20"/>
      <c r="I825" s="20"/>
    </row>
    <row r="826" spans="1:9">
      <c r="A826" s="20"/>
      <c r="B826" s="20"/>
      <c r="C826" s="20"/>
      <c r="D826" s="20"/>
      <c r="E826" s="20"/>
      <c r="F826" s="20"/>
      <c r="G826" s="20"/>
      <c r="H826" s="20"/>
      <c r="I826" s="20"/>
    </row>
    <row r="827" spans="1:9">
      <c r="A827" s="20"/>
      <c r="B827" s="20"/>
      <c r="C827" s="20"/>
      <c r="D827" s="20"/>
      <c r="E827" s="20"/>
      <c r="F827" s="20"/>
      <c r="G827" s="20"/>
      <c r="H827" s="20"/>
      <c r="I827" s="20"/>
    </row>
    <row r="828" spans="1:9">
      <c r="A828" s="20"/>
      <c r="B828" s="20"/>
      <c r="C828" s="20"/>
      <c r="D828" s="20"/>
      <c r="E828" s="20"/>
      <c r="F828" s="20"/>
      <c r="G828" s="20"/>
      <c r="H828" s="20"/>
      <c r="I828" s="20"/>
    </row>
    <row r="829" spans="1:9">
      <c r="A829" s="20"/>
      <c r="B829" s="20"/>
      <c r="C829" s="20"/>
      <c r="D829" s="20"/>
      <c r="E829" s="20"/>
      <c r="F829" s="20"/>
      <c r="G829" s="20"/>
      <c r="H829" s="20"/>
      <c r="I829" s="20"/>
    </row>
    <row r="830" spans="1:9">
      <c r="A830" s="20"/>
      <c r="B830" s="20"/>
      <c r="C830" s="20"/>
      <c r="D830" s="20"/>
      <c r="E830" s="20"/>
      <c r="F830" s="20"/>
      <c r="G830" s="20"/>
      <c r="H830" s="20"/>
      <c r="I830" s="20"/>
    </row>
    <row r="831" spans="1:9">
      <c r="A831" s="20"/>
      <c r="B831" s="20"/>
      <c r="C831" s="20"/>
      <c r="D831" s="20"/>
      <c r="E831" s="20"/>
      <c r="F831" s="20"/>
      <c r="G831" s="20"/>
      <c r="H831" s="20"/>
      <c r="I831" s="20"/>
    </row>
    <row r="832" spans="1:9">
      <c r="A832" s="20"/>
      <c r="B832" s="20"/>
      <c r="C832" s="20"/>
      <c r="D832" s="20"/>
      <c r="E832" s="20"/>
      <c r="F832" s="20"/>
      <c r="G832" s="20"/>
      <c r="H832" s="20"/>
      <c r="I832" s="20"/>
    </row>
    <row r="833" spans="1:9">
      <c r="A833" s="20"/>
      <c r="B833" s="20"/>
      <c r="C833" s="20"/>
      <c r="D833" s="20"/>
      <c r="E833" s="20"/>
      <c r="F833" s="20"/>
      <c r="G833" s="20"/>
      <c r="H833" s="20"/>
      <c r="I833" s="20"/>
    </row>
    <row r="834" spans="1:9">
      <c r="A834" s="20"/>
      <c r="B834" s="20"/>
      <c r="C834" s="20"/>
      <c r="D834" s="20"/>
      <c r="E834" s="20"/>
      <c r="F834" s="20"/>
      <c r="G834" s="20"/>
      <c r="H834" s="20"/>
      <c r="I834" s="20"/>
    </row>
    <row r="835" spans="1:9">
      <c r="A835" s="20"/>
      <c r="B835" s="20"/>
      <c r="C835" s="20"/>
      <c r="D835" s="20"/>
      <c r="E835" s="20"/>
      <c r="F835" s="20"/>
      <c r="G835" s="20"/>
      <c r="H835" s="20"/>
      <c r="I835" s="20"/>
    </row>
    <row r="836" spans="1:9">
      <c r="A836" s="20"/>
      <c r="B836" s="20"/>
      <c r="C836" s="20"/>
      <c r="D836" s="20"/>
      <c r="E836" s="20"/>
      <c r="F836" s="20"/>
      <c r="G836" s="20"/>
      <c r="H836" s="20"/>
      <c r="I836" s="20"/>
    </row>
    <row r="837" spans="1:9">
      <c r="A837" s="20"/>
      <c r="B837" s="20"/>
      <c r="C837" s="20"/>
      <c r="D837" s="20"/>
      <c r="E837" s="20"/>
      <c r="F837" s="20"/>
      <c r="G837" s="20"/>
      <c r="H837" s="20"/>
      <c r="I837" s="20"/>
    </row>
    <row r="838" spans="1:9">
      <c r="A838" s="20"/>
      <c r="B838" s="20"/>
      <c r="C838" s="20"/>
      <c r="D838" s="20"/>
      <c r="E838" s="20"/>
      <c r="F838" s="20"/>
      <c r="G838" s="20"/>
      <c r="H838" s="20"/>
      <c r="I838" s="20"/>
    </row>
    <row r="839" spans="1:9">
      <c r="A839" s="20"/>
      <c r="B839" s="20"/>
      <c r="C839" s="20"/>
      <c r="D839" s="20"/>
      <c r="E839" s="20"/>
      <c r="F839" s="20"/>
      <c r="G839" s="20"/>
      <c r="H839" s="20"/>
      <c r="I839" s="20"/>
    </row>
    <row r="840" spans="1:9">
      <c r="A840" s="20"/>
      <c r="B840" s="20"/>
      <c r="C840" s="20"/>
      <c r="D840" s="20"/>
      <c r="E840" s="20"/>
      <c r="F840" s="20"/>
      <c r="G840" s="20"/>
      <c r="H840" s="20"/>
      <c r="I840" s="20"/>
    </row>
    <row r="841" spans="1:9">
      <c r="A841" s="20"/>
      <c r="B841" s="20"/>
      <c r="C841" s="20"/>
      <c r="D841" s="20"/>
      <c r="E841" s="20"/>
      <c r="F841" s="20"/>
      <c r="G841" s="20"/>
      <c r="H841" s="20"/>
      <c r="I841" s="20"/>
    </row>
    <row r="842" spans="1:9">
      <c r="A842" s="20"/>
      <c r="B842" s="20"/>
      <c r="C842" s="20"/>
      <c r="D842" s="20"/>
      <c r="E842" s="20"/>
      <c r="F842" s="20"/>
      <c r="G842" s="20"/>
      <c r="H842" s="20"/>
      <c r="I842" s="20"/>
    </row>
    <row r="843" spans="1:9">
      <c r="A843" s="20"/>
      <c r="B843" s="20"/>
      <c r="C843" s="20"/>
      <c r="D843" s="20"/>
      <c r="E843" s="20"/>
      <c r="F843" s="20"/>
      <c r="G843" s="20"/>
      <c r="H843" s="20"/>
      <c r="I843" s="20"/>
    </row>
    <row r="844" spans="1:9">
      <c r="A844" s="20"/>
      <c r="B844" s="20"/>
      <c r="C844" s="20"/>
      <c r="D844" s="20"/>
      <c r="E844" s="20"/>
      <c r="F844" s="20"/>
      <c r="G844" s="20"/>
      <c r="H844" s="20"/>
      <c r="I844" s="20"/>
    </row>
    <row r="845" spans="1:9">
      <c r="A845" s="20"/>
      <c r="B845" s="20"/>
      <c r="C845" s="20"/>
      <c r="D845" s="20"/>
      <c r="E845" s="20"/>
      <c r="F845" s="20"/>
      <c r="G845" s="20"/>
      <c r="H845" s="20"/>
      <c r="I845" s="20"/>
    </row>
    <row r="846" spans="1:9">
      <c r="A846" s="20"/>
      <c r="B846" s="20"/>
      <c r="C846" s="20"/>
      <c r="D846" s="20"/>
      <c r="E846" s="20"/>
      <c r="F846" s="20"/>
      <c r="G846" s="20"/>
      <c r="H846" s="20"/>
      <c r="I846" s="20"/>
    </row>
    <row r="847" spans="1:9">
      <c r="A847" s="20"/>
      <c r="B847" s="20"/>
      <c r="C847" s="20"/>
      <c r="D847" s="20"/>
      <c r="E847" s="20"/>
      <c r="F847" s="20"/>
      <c r="G847" s="20"/>
      <c r="H847" s="20"/>
      <c r="I847" s="20"/>
    </row>
    <row r="848" spans="1:9">
      <c r="A848" s="20"/>
      <c r="B848" s="20"/>
      <c r="C848" s="20"/>
      <c r="D848" s="20"/>
      <c r="E848" s="20"/>
      <c r="F848" s="20"/>
      <c r="G848" s="20"/>
      <c r="H848" s="20"/>
      <c r="I848" s="20"/>
    </row>
    <row r="849" spans="1:9">
      <c r="A849" s="20"/>
      <c r="B849" s="20"/>
      <c r="C849" s="20"/>
      <c r="D849" s="20"/>
      <c r="E849" s="20"/>
      <c r="F849" s="20"/>
      <c r="G849" s="20"/>
      <c r="H849" s="20"/>
      <c r="I849" s="20"/>
    </row>
    <row r="850" spans="1:9">
      <c r="A850" s="20"/>
      <c r="B850" s="20"/>
      <c r="C850" s="20"/>
      <c r="D850" s="20"/>
      <c r="E850" s="20"/>
      <c r="F850" s="20"/>
      <c r="G850" s="20"/>
      <c r="H850" s="20"/>
      <c r="I850" s="20"/>
    </row>
    <row r="851" spans="1:9">
      <c r="A851" s="20"/>
      <c r="B851" s="20"/>
      <c r="C851" s="20"/>
      <c r="D851" s="20"/>
      <c r="E851" s="20"/>
      <c r="F851" s="20"/>
      <c r="G851" s="20"/>
      <c r="H851" s="20"/>
      <c r="I851" s="20"/>
    </row>
    <row r="852" spans="1:9">
      <c r="A852" s="20"/>
      <c r="B852" s="20"/>
      <c r="C852" s="20"/>
      <c r="D852" s="20"/>
      <c r="E852" s="20"/>
      <c r="F852" s="20"/>
      <c r="G852" s="20"/>
      <c r="H852" s="20"/>
      <c r="I852" s="20"/>
    </row>
    <row r="853" spans="1:9">
      <c r="A853" s="20"/>
      <c r="B853" s="20"/>
      <c r="C853" s="20"/>
      <c r="D853" s="20"/>
      <c r="E853" s="20"/>
      <c r="F853" s="20"/>
      <c r="G853" s="20"/>
      <c r="H853" s="20"/>
      <c r="I853" s="20"/>
    </row>
    <row r="854" spans="1:9">
      <c r="A854" s="20"/>
      <c r="B854" s="20"/>
      <c r="C854" s="20"/>
      <c r="D854" s="20"/>
      <c r="E854" s="20"/>
      <c r="F854" s="20"/>
      <c r="G854" s="20"/>
      <c r="H854" s="20"/>
      <c r="I854" s="20"/>
    </row>
    <row r="855" spans="1:9">
      <c r="A855" s="20"/>
      <c r="B855" s="20"/>
      <c r="C855" s="20"/>
      <c r="D855" s="20"/>
      <c r="E855" s="20"/>
      <c r="F855" s="20"/>
      <c r="G855" s="20"/>
      <c r="H855" s="20"/>
      <c r="I855" s="20"/>
    </row>
    <row r="856" spans="1:9">
      <c r="A856" s="20"/>
      <c r="B856" s="20"/>
      <c r="C856" s="20"/>
      <c r="D856" s="20"/>
      <c r="E856" s="20"/>
      <c r="F856" s="20"/>
      <c r="G856" s="20"/>
      <c r="H856" s="20"/>
      <c r="I856" s="20"/>
    </row>
    <row r="857" spans="1:9">
      <c r="A857" s="20"/>
      <c r="B857" s="20"/>
      <c r="C857" s="20"/>
      <c r="D857" s="20"/>
      <c r="E857" s="20"/>
      <c r="F857" s="20"/>
      <c r="G857" s="20"/>
      <c r="H857" s="20"/>
      <c r="I857" s="20"/>
    </row>
    <row r="858" spans="1:9">
      <c r="A858" s="20"/>
      <c r="B858" s="20"/>
      <c r="C858" s="20"/>
      <c r="D858" s="20"/>
      <c r="E858" s="20"/>
      <c r="F858" s="20"/>
      <c r="G858" s="20"/>
      <c r="H858" s="20"/>
      <c r="I858" s="20"/>
    </row>
    <row r="859" spans="1:9">
      <c r="A859" s="20"/>
      <c r="B859" s="20"/>
      <c r="C859" s="20"/>
      <c r="D859" s="20"/>
      <c r="E859" s="20"/>
      <c r="F859" s="20"/>
      <c r="G859" s="20"/>
      <c r="H859" s="20"/>
      <c r="I859" s="20"/>
    </row>
    <row r="860" spans="1:9">
      <c r="A860" s="20"/>
      <c r="B860" s="20"/>
      <c r="C860" s="20"/>
      <c r="D860" s="20"/>
      <c r="E860" s="20"/>
      <c r="F860" s="20"/>
      <c r="G860" s="20"/>
      <c r="H860" s="20"/>
      <c r="I860" s="20"/>
    </row>
    <row r="861" spans="1:9">
      <c r="A861" s="20"/>
      <c r="B861" s="20"/>
      <c r="C861" s="20"/>
      <c r="D861" s="20"/>
      <c r="E861" s="20"/>
      <c r="F861" s="20"/>
      <c r="G861" s="20"/>
      <c r="H861" s="20"/>
      <c r="I861" s="20"/>
    </row>
    <row r="862" spans="1:9">
      <c r="A862" s="20"/>
      <c r="B862" s="20"/>
      <c r="C862" s="20"/>
      <c r="D862" s="20"/>
      <c r="E862" s="20"/>
      <c r="F862" s="20"/>
      <c r="G862" s="20"/>
      <c r="H862" s="20"/>
      <c r="I862" s="20"/>
    </row>
    <row r="863" spans="1:9">
      <c r="A863" s="20"/>
      <c r="B863" s="20"/>
      <c r="C863" s="20"/>
      <c r="D863" s="20"/>
      <c r="E863" s="20"/>
      <c r="F863" s="20"/>
      <c r="G863" s="20"/>
      <c r="H863" s="20"/>
      <c r="I863" s="20"/>
    </row>
    <row r="864" spans="1:9">
      <c r="A864" s="20"/>
      <c r="B864" s="20"/>
      <c r="C864" s="20"/>
      <c r="D864" s="20"/>
      <c r="E864" s="20"/>
      <c r="F864" s="20"/>
      <c r="G864" s="20"/>
      <c r="H864" s="20"/>
      <c r="I864" s="20"/>
    </row>
    <row r="865" spans="1:9">
      <c r="A865" s="20"/>
      <c r="B865" s="20"/>
      <c r="C865" s="20"/>
      <c r="D865" s="20"/>
      <c r="E865" s="20"/>
      <c r="F865" s="20"/>
      <c r="G865" s="20"/>
      <c r="H865" s="20"/>
      <c r="I865" s="20"/>
    </row>
    <row r="866" spans="1:9">
      <c r="A866" s="20"/>
      <c r="B866" s="20"/>
      <c r="C866" s="20"/>
      <c r="D866" s="20"/>
      <c r="E866" s="20"/>
      <c r="F866" s="20"/>
      <c r="G866" s="20"/>
      <c r="H866" s="20"/>
      <c r="I866" s="20"/>
    </row>
    <row r="867" spans="1:9">
      <c r="A867" s="20"/>
      <c r="B867" s="20"/>
      <c r="C867" s="20"/>
      <c r="D867" s="20"/>
      <c r="E867" s="20"/>
      <c r="F867" s="20"/>
      <c r="G867" s="20"/>
      <c r="H867" s="20"/>
      <c r="I867" s="20"/>
    </row>
    <row r="868" spans="1:9">
      <c r="A868" s="20"/>
      <c r="B868" s="20"/>
      <c r="C868" s="20"/>
      <c r="D868" s="20"/>
      <c r="E868" s="20"/>
      <c r="F868" s="20"/>
      <c r="G868" s="20"/>
      <c r="H868" s="20"/>
      <c r="I868" s="20"/>
    </row>
    <row r="869" spans="1:9">
      <c r="A869" s="20"/>
      <c r="B869" s="20"/>
      <c r="C869" s="20"/>
      <c r="D869" s="20"/>
      <c r="E869" s="20"/>
      <c r="F869" s="20"/>
      <c r="G869" s="20"/>
      <c r="H869" s="20"/>
      <c r="I869" s="20"/>
    </row>
    <row r="870" spans="1:9">
      <c r="A870" s="20"/>
      <c r="B870" s="20"/>
      <c r="C870" s="20"/>
      <c r="D870" s="20"/>
      <c r="E870" s="20"/>
      <c r="F870" s="20"/>
      <c r="G870" s="20"/>
      <c r="H870" s="20"/>
      <c r="I870" s="20"/>
    </row>
    <row r="871" spans="1:9">
      <c r="A871" s="20"/>
      <c r="B871" s="20"/>
      <c r="C871" s="20"/>
      <c r="D871" s="20"/>
      <c r="E871" s="20"/>
      <c r="F871" s="20"/>
      <c r="G871" s="20"/>
      <c r="H871" s="20"/>
      <c r="I871" s="20"/>
    </row>
    <row r="872" spans="1:9">
      <c r="A872" s="20"/>
      <c r="B872" s="20"/>
      <c r="C872" s="20"/>
      <c r="D872" s="20"/>
      <c r="E872" s="20"/>
      <c r="F872" s="20"/>
      <c r="G872" s="20"/>
      <c r="H872" s="20"/>
      <c r="I872" s="20"/>
    </row>
    <row r="873" spans="1:9">
      <c r="A873" s="20"/>
      <c r="B873" s="20"/>
      <c r="C873" s="20"/>
      <c r="D873" s="20"/>
      <c r="E873" s="20"/>
      <c r="F873" s="20"/>
      <c r="G873" s="20"/>
      <c r="H873" s="20"/>
      <c r="I873" s="20"/>
    </row>
    <row r="874" spans="1:9">
      <c r="A874" s="20"/>
      <c r="B874" s="20"/>
      <c r="C874" s="20"/>
      <c r="D874" s="20"/>
      <c r="E874" s="20"/>
      <c r="F874" s="20"/>
      <c r="G874" s="20"/>
      <c r="H874" s="20"/>
      <c r="I874" s="20"/>
    </row>
    <row r="875" spans="1:9">
      <c r="A875" s="20"/>
      <c r="B875" s="20"/>
      <c r="C875" s="20"/>
      <c r="D875" s="20"/>
      <c r="E875" s="20"/>
      <c r="F875" s="20"/>
      <c r="G875" s="20"/>
      <c r="H875" s="20"/>
      <c r="I875" s="20"/>
    </row>
    <row r="876" spans="1:9">
      <c r="A876" s="20"/>
      <c r="B876" s="20"/>
      <c r="C876" s="20"/>
      <c r="D876" s="20"/>
      <c r="E876" s="20"/>
      <c r="F876" s="20"/>
      <c r="G876" s="20"/>
      <c r="H876" s="20"/>
      <c r="I876" s="20"/>
    </row>
    <row r="877" spans="1:9">
      <c r="A877" s="20"/>
      <c r="B877" s="20"/>
      <c r="C877" s="20"/>
      <c r="D877" s="20"/>
      <c r="E877" s="20"/>
      <c r="F877" s="20"/>
      <c r="G877" s="20"/>
      <c r="H877" s="20"/>
      <c r="I877" s="20"/>
    </row>
    <row r="878" spans="1:9">
      <c r="A878" s="20"/>
      <c r="B878" s="20"/>
      <c r="C878" s="20"/>
      <c r="D878" s="20"/>
      <c r="E878" s="20"/>
      <c r="F878" s="20"/>
      <c r="G878" s="20"/>
      <c r="H878" s="20"/>
      <c r="I878" s="20"/>
    </row>
    <row r="879" spans="1:9">
      <c r="A879" s="20"/>
      <c r="B879" s="20"/>
      <c r="C879" s="20"/>
      <c r="D879" s="20"/>
      <c r="E879" s="20"/>
      <c r="F879" s="20"/>
      <c r="G879" s="20"/>
      <c r="H879" s="20"/>
      <c r="I879" s="20"/>
    </row>
    <row r="880" spans="1:9">
      <c r="A880" s="20"/>
      <c r="B880" s="20"/>
      <c r="C880" s="20"/>
      <c r="D880" s="20"/>
      <c r="E880" s="20"/>
      <c r="F880" s="20"/>
      <c r="G880" s="20"/>
      <c r="H880" s="20"/>
      <c r="I880" s="20"/>
    </row>
    <row r="881" spans="1:9">
      <c r="A881" s="20"/>
      <c r="B881" s="20"/>
      <c r="C881" s="20"/>
      <c r="D881" s="20"/>
      <c r="E881" s="20"/>
      <c r="F881" s="20"/>
      <c r="G881" s="20"/>
      <c r="H881" s="20"/>
      <c r="I881" s="20"/>
    </row>
    <row r="882" spans="1:9">
      <c r="A882" s="20"/>
      <c r="B882" s="20"/>
      <c r="C882" s="20"/>
      <c r="D882" s="20"/>
      <c r="E882" s="20"/>
      <c r="F882" s="20"/>
      <c r="G882" s="20"/>
      <c r="H882" s="20"/>
      <c r="I882" s="20"/>
    </row>
    <row r="883" spans="1:9">
      <c r="A883" s="20"/>
      <c r="B883" s="20"/>
      <c r="C883" s="20"/>
      <c r="D883" s="20"/>
      <c r="E883" s="20"/>
      <c r="F883" s="20"/>
      <c r="G883" s="20"/>
      <c r="H883" s="20"/>
      <c r="I883" s="20"/>
    </row>
    <row r="884" spans="1:9">
      <c r="A884" s="20"/>
      <c r="B884" s="20"/>
      <c r="C884" s="20"/>
      <c r="D884" s="20"/>
      <c r="E884" s="20"/>
      <c r="F884" s="20"/>
      <c r="G884" s="20"/>
      <c r="H884" s="20"/>
      <c r="I884" s="20"/>
    </row>
    <row r="885" spans="1:9">
      <c r="A885" s="20"/>
      <c r="B885" s="20"/>
      <c r="C885" s="20"/>
      <c r="D885" s="20"/>
      <c r="E885" s="20"/>
      <c r="F885" s="20"/>
      <c r="G885" s="20"/>
      <c r="H885" s="20"/>
      <c r="I885" s="20"/>
    </row>
    <row r="886" spans="1:9">
      <c r="A886" s="20"/>
      <c r="B886" s="20"/>
      <c r="C886" s="20"/>
      <c r="D886" s="20"/>
      <c r="E886" s="20"/>
      <c r="F886" s="20"/>
      <c r="G886" s="20"/>
      <c r="H886" s="20"/>
      <c r="I886" s="20"/>
    </row>
    <row r="887" spans="1:9">
      <c r="A887" s="20"/>
      <c r="B887" s="20"/>
      <c r="C887" s="20"/>
      <c r="D887" s="20"/>
      <c r="E887" s="20"/>
      <c r="F887" s="20"/>
      <c r="G887" s="20"/>
      <c r="H887" s="20"/>
      <c r="I887" s="20"/>
    </row>
    <row r="888" spans="1:9">
      <c r="A888" s="20"/>
      <c r="B888" s="20"/>
      <c r="C888" s="20"/>
      <c r="D888" s="20"/>
      <c r="E888" s="20"/>
      <c r="F888" s="20"/>
      <c r="G888" s="20"/>
      <c r="H888" s="20"/>
      <c r="I888" s="20"/>
    </row>
    <row r="889" spans="1:9">
      <c r="A889" s="20"/>
      <c r="B889" s="20"/>
      <c r="C889" s="20"/>
      <c r="D889" s="20"/>
      <c r="E889" s="20"/>
      <c r="F889" s="20"/>
      <c r="G889" s="20"/>
      <c r="H889" s="20"/>
      <c r="I889" s="20"/>
    </row>
    <row r="890" spans="1:9">
      <c r="A890" s="20"/>
      <c r="B890" s="20"/>
      <c r="C890" s="20"/>
      <c r="D890" s="20"/>
      <c r="E890" s="20"/>
      <c r="F890" s="20"/>
      <c r="G890" s="20"/>
      <c r="H890" s="20"/>
      <c r="I890" s="20"/>
    </row>
    <row r="891" spans="1:9">
      <c r="A891" s="20"/>
      <c r="B891" s="20"/>
      <c r="C891" s="20"/>
      <c r="D891" s="20"/>
      <c r="E891" s="20"/>
      <c r="F891" s="20"/>
      <c r="G891" s="20"/>
      <c r="H891" s="20"/>
      <c r="I891" s="20"/>
    </row>
    <row r="892" spans="1:9">
      <c r="A892" s="20"/>
      <c r="B892" s="20"/>
      <c r="C892" s="20"/>
      <c r="D892" s="20"/>
      <c r="E892" s="20"/>
      <c r="F892" s="20"/>
      <c r="G892" s="20"/>
      <c r="H892" s="20"/>
      <c r="I892" s="20"/>
    </row>
    <row r="893" spans="1:9">
      <c r="A893" s="20"/>
      <c r="B893" s="20"/>
      <c r="C893" s="20"/>
      <c r="D893" s="20"/>
      <c r="E893" s="20"/>
      <c r="F893" s="20"/>
      <c r="G893" s="20"/>
      <c r="H893" s="20"/>
      <c r="I893" s="20"/>
    </row>
    <row r="894" spans="1:9">
      <c r="A894" s="20"/>
      <c r="B894" s="20"/>
      <c r="C894" s="20"/>
      <c r="D894" s="20"/>
      <c r="E894" s="20"/>
      <c r="F894" s="20"/>
      <c r="G894" s="20"/>
      <c r="H894" s="20"/>
      <c r="I894" s="20"/>
    </row>
    <row r="895" spans="1:9">
      <c r="A895" s="20"/>
      <c r="B895" s="20"/>
      <c r="C895" s="20"/>
      <c r="D895" s="20"/>
      <c r="E895" s="20"/>
      <c r="F895" s="20"/>
      <c r="G895" s="20"/>
      <c r="H895" s="20"/>
      <c r="I895" s="20"/>
    </row>
    <row r="896" spans="1:9">
      <c r="A896" s="20"/>
      <c r="B896" s="20"/>
      <c r="C896" s="20"/>
      <c r="D896" s="20"/>
      <c r="E896" s="20"/>
      <c r="F896" s="20"/>
      <c r="G896" s="20"/>
      <c r="H896" s="20"/>
      <c r="I896" s="20"/>
    </row>
    <row r="897" spans="1:9">
      <c r="A897" s="20"/>
      <c r="B897" s="20"/>
      <c r="C897" s="20"/>
      <c r="D897" s="20"/>
      <c r="E897" s="20"/>
      <c r="F897" s="20"/>
      <c r="G897" s="20"/>
      <c r="H897" s="20"/>
      <c r="I897" s="20"/>
    </row>
    <row r="898" spans="1:9">
      <c r="A898" s="20"/>
      <c r="B898" s="20"/>
      <c r="C898" s="20"/>
      <c r="D898" s="20"/>
      <c r="E898" s="20"/>
      <c r="F898" s="20"/>
      <c r="G898" s="20"/>
      <c r="H898" s="20"/>
      <c r="I898" s="20"/>
    </row>
    <row r="899" spans="1:9">
      <c r="A899" s="20"/>
      <c r="B899" s="20"/>
      <c r="C899" s="20"/>
      <c r="D899" s="20"/>
      <c r="E899" s="20"/>
      <c r="F899" s="20"/>
      <c r="G899" s="20"/>
      <c r="H899" s="20"/>
      <c r="I899" s="20"/>
    </row>
    <row r="900" spans="1:9">
      <c r="A900" s="20"/>
      <c r="B900" s="20"/>
      <c r="C900" s="20"/>
      <c r="D900" s="20"/>
      <c r="E900" s="20"/>
      <c r="F900" s="20"/>
      <c r="G900" s="20"/>
      <c r="H900" s="20"/>
      <c r="I900" s="20"/>
    </row>
    <row r="901" spans="1:9">
      <c r="A901" s="20"/>
      <c r="B901" s="20"/>
      <c r="C901" s="20"/>
      <c r="D901" s="20"/>
      <c r="E901" s="20"/>
      <c r="F901" s="20"/>
      <c r="G901" s="20"/>
      <c r="H901" s="20"/>
      <c r="I901" s="20"/>
    </row>
    <row r="902" spans="1:9">
      <c r="A902" s="20"/>
      <c r="B902" s="20"/>
      <c r="C902" s="20"/>
      <c r="D902" s="20"/>
      <c r="E902" s="20"/>
      <c r="F902" s="20"/>
      <c r="G902" s="20"/>
      <c r="H902" s="20"/>
      <c r="I902" s="20"/>
    </row>
    <row r="903" spans="1:9">
      <c r="A903" s="20"/>
      <c r="B903" s="20"/>
      <c r="C903" s="20"/>
      <c r="D903" s="20"/>
      <c r="E903" s="20"/>
      <c r="F903" s="20"/>
      <c r="G903" s="20"/>
      <c r="H903" s="20"/>
      <c r="I903" s="20"/>
    </row>
    <row r="904" spans="1:9">
      <c r="A904" s="20"/>
      <c r="B904" s="20"/>
      <c r="C904" s="20"/>
      <c r="D904" s="20"/>
      <c r="E904" s="20"/>
      <c r="F904" s="20"/>
      <c r="G904" s="20"/>
      <c r="H904" s="20"/>
      <c r="I904" s="20"/>
    </row>
    <row r="905" spans="1:9">
      <c r="A905" s="20"/>
      <c r="B905" s="20"/>
      <c r="C905" s="20"/>
      <c r="D905" s="20"/>
      <c r="E905" s="20"/>
      <c r="F905" s="20"/>
      <c r="G905" s="20"/>
      <c r="H905" s="20"/>
      <c r="I905" s="20"/>
    </row>
    <row r="906" spans="1:9">
      <c r="A906" s="20"/>
      <c r="B906" s="20"/>
      <c r="C906" s="20"/>
      <c r="D906" s="20"/>
      <c r="E906" s="20"/>
      <c r="F906" s="20"/>
      <c r="G906" s="20"/>
      <c r="H906" s="20"/>
      <c r="I906" s="20"/>
    </row>
    <row r="907" spans="1:9">
      <c r="A907" s="20"/>
      <c r="B907" s="20"/>
      <c r="C907" s="20"/>
      <c r="D907" s="20"/>
      <c r="E907" s="20"/>
      <c r="F907" s="20"/>
      <c r="G907" s="20"/>
      <c r="H907" s="20"/>
      <c r="I907" s="20"/>
    </row>
    <row r="908" spans="1:9">
      <c r="A908" s="20"/>
      <c r="B908" s="20"/>
      <c r="C908" s="20"/>
      <c r="D908" s="20"/>
      <c r="E908" s="20"/>
      <c r="F908" s="20"/>
      <c r="G908" s="20"/>
      <c r="H908" s="20"/>
      <c r="I908" s="20"/>
    </row>
    <row r="909" spans="1:9">
      <c r="A909" s="20"/>
      <c r="B909" s="20"/>
      <c r="C909" s="20"/>
      <c r="D909" s="20"/>
      <c r="E909" s="20"/>
      <c r="F909" s="20"/>
      <c r="G909" s="20"/>
      <c r="H909" s="20"/>
      <c r="I909" s="20"/>
    </row>
    <row r="910" spans="1:9">
      <c r="A910" s="20"/>
      <c r="B910" s="20"/>
      <c r="C910" s="20"/>
      <c r="D910" s="20"/>
      <c r="E910" s="20"/>
      <c r="F910" s="20"/>
      <c r="G910" s="20"/>
      <c r="H910" s="20"/>
      <c r="I910" s="20"/>
    </row>
    <row r="911" spans="1:9">
      <c r="A911" s="20"/>
      <c r="B911" s="20"/>
      <c r="C911" s="20"/>
      <c r="D911" s="20"/>
      <c r="E911" s="20"/>
      <c r="F911" s="20"/>
      <c r="G911" s="20"/>
      <c r="H911" s="20"/>
      <c r="I911" s="20"/>
    </row>
    <row r="912" spans="1:9">
      <c r="A912" s="20"/>
      <c r="B912" s="20"/>
      <c r="C912" s="20"/>
      <c r="D912" s="20"/>
      <c r="E912" s="20"/>
      <c r="F912" s="20"/>
      <c r="G912" s="20"/>
      <c r="H912" s="20"/>
      <c r="I912" s="20"/>
    </row>
    <row r="913" spans="1:9">
      <c r="A913" s="20"/>
      <c r="B913" s="20"/>
      <c r="C913" s="20"/>
      <c r="D913" s="20"/>
      <c r="E913" s="20"/>
      <c r="F913" s="20"/>
      <c r="G913" s="20"/>
      <c r="H913" s="20"/>
      <c r="I913" s="20"/>
    </row>
    <row r="914" spans="1:9">
      <c r="A914" s="20"/>
      <c r="B914" s="20"/>
      <c r="C914" s="20"/>
      <c r="D914" s="20"/>
      <c r="E914" s="20"/>
      <c r="F914" s="20"/>
      <c r="G914" s="20"/>
      <c r="H914" s="20"/>
      <c r="I914" s="20"/>
    </row>
    <row r="915" spans="1:9">
      <c r="A915" s="20"/>
      <c r="B915" s="20"/>
      <c r="C915" s="20"/>
      <c r="D915" s="20"/>
      <c r="E915" s="20"/>
      <c r="F915" s="20"/>
      <c r="G915" s="20"/>
      <c r="H915" s="20"/>
      <c r="I915" s="20"/>
    </row>
    <row r="916" spans="1:9">
      <c r="A916" s="20"/>
      <c r="B916" s="20"/>
      <c r="C916" s="20"/>
      <c r="D916" s="20"/>
      <c r="E916" s="20"/>
      <c r="F916" s="20"/>
      <c r="G916" s="20"/>
      <c r="H916" s="20"/>
      <c r="I916" s="20"/>
    </row>
    <row r="917" spans="1:9">
      <c r="A917" s="20"/>
      <c r="B917" s="20"/>
      <c r="C917" s="20"/>
      <c r="D917" s="20"/>
      <c r="E917" s="20"/>
      <c r="F917" s="20"/>
      <c r="G917" s="20"/>
      <c r="H917" s="20"/>
      <c r="I917" s="20"/>
    </row>
    <row r="918" spans="1:9">
      <c r="A918" s="20"/>
      <c r="B918" s="20"/>
      <c r="C918" s="20"/>
      <c r="D918" s="20"/>
      <c r="E918" s="20"/>
      <c r="F918" s="20"/>
      <c r="G918" s="20"/>
      <c r="H918" s="20"/>
      <c r="I918" s="20"/>
    </row>
    <row r="919" spans="1:9">
      <c r="A919" s="20"/>
      <c r="B919" s="20"/>
      <c r="C919" s="20"/>
      <c r="D919" s="20"/>
      <c r="E919" s="20"/>
      <c r="F919" s="20"/>
      <c r="G919" s="20"/>
      <c r="H919" s="20"/>
      <c r="I919" s="20"/>
    </row>
    <row r="920" spans="1:9">
      <c r="A920" s="20"/>
      <c r="B920" s="20"/>
      <c r="C920" s="20"/>
      <c r="D920" s="20"/>
      <c r="E920" s="20"/>
      <c r="F920" s="20"/>
      <c r="G920" s="20"/>
      <c r="H920" s="20"/>
      <c r="I920" s="20"/>
    </row>
    <row r="921" spans="1:9">
      <c r="A921" s="20"/>
      <c r="B921" s="20"/>
      <c r="C921" s="20"/>
      <c r="D921" s="20"/>
      <c r="E921" s="20"/>
      <c r="F921" s="20"/>
      <c r="G921" s="20"/>
      <c r="H921" s="20"/>
      <c r="I921" s="20"/>
    </row>
    <row r="922" spans="1:9">
      <c r="A922" s="20"/>
      <c r="B922" s="20"/>
      <c r="C922" s="20"/>
      <c r="D922" s="20"/>
      <c r="E922" s="20"/>
      <c r="F922" s="20"/>
      <c r="G922" s="20"/>
      <c r="H922" s="20"/>
      <c r="I922" s="20"/>
    </row>
    <row r="923" spans="1:9">
      <c r="A923" s="20"/>
      <c r="B923" s="20"/>
      <c r="C923" s="20"/>
      <c r="D923" s="20"/>
      <c r="E923" s="20"/>
      <c r="F923" s="20"/>
      <c r="G923" s="20"/>
      <c r="H923" s="20"/>
      <c r="I923" s="20"/>
    </row>
    <row r="924" spans="1:9">
      <c r="A924" s="20"/>
      <c r="B924" s="20"/>
      <c r="C924" s="20"/>
      <c r="D924" s="20"/>
      <c r="E924" s="20"/>
      <c r="F924" s="20"/>
      <c r="G924" s="20"/>
      <c r="H924" s="20"/>
      <c r="I924" s="20"/>
    </row>
    <row r="925" spans="1:9">
      <c r="A925" s="20"/>
      <c r="B925" s="20"/>
      <c r="C925" s="20"/>
      <c r="D925" s="20"/>
      <c r="E925" s="20"/>
      <c r="F925" s="20"/>
      <c r="G925" s="20"/>
      <c r="H925" s="20"/>
      <c r="I925" s="20"/>
    </row>
    <row r="926" spans="1:9">
      <c r="A926" s="20"/>
      <c r="B926" s="20"/>
      <c r="C926" s="20"/>
      <c r="D926" s="20"/>
      <c r="E926" s="20"/>
      <c r="F926" s="20"/>
      <c r="G926" s="20"/>
      <c r="H926" s="20"/>
      <c r="I926" s="20"/>
    </row>
    <row r="927" spans="1:9">
      <c r="A927" s="20"/>
      <c r="B927" s="20"/>
      <c r="C927" s="20"/>
      <c r="D927" s="20"/>
      <c r="E927" s="20"/>
      <c r="F927" s="20"/>
      <c r="G927" s="20"/>
      <c r="H927" s="20"/>
      <c r="I927" s="20"/>
    </row>
    <row r="928" spans="1:9">
      <c r="A928" s="20"/>
      <c r="B928" s="20"/>
      <c r="C928" s="20"/>
      <c r="D928" s="20"/>
      <c r="E928" s="20"/>
      <c r="F928" s="20"/>
      <c r="G928" s="20"/>
      <c r="H928" s="20"/>
      <c r="I928" s="20"/>
    </row>
    <row r="929" spans="1:9">
      <c r="A929" s="20"/>
      <c r="B929" s="20"/>
      <c r="C929" s="20"/>
      <c r="D929" s="20"/>
      <c r="E929" s="20"/>
      <c r="F929" s="20"/>
      <c r="G929" s="20"/>
      <c r="H929" s="20"/>
      <c r="I929" s="20"/>
    </row>
    <row r="930" spans="1:9">
      <c r="A930" s="20"/>
      <c r="B930" s="20"/>
      <c r="C930" s="20"/>
      <c r="D930" s="20"/>
      <c r="E930" s="20"/>
      <c r="F930" s="20"/>
      <c r="G930" s="20"/>
      <c r="H930" s="20"/>
      <c r="I930" s="20"/>
    </row>
    <row r="931" spans="1:9">
      <c r="A931" s="20"/>
      <c r="B931" s="20"/>
      <c r="C931" s="20"/>
      <c r="D931" s="20"/>
      <c r="E931" s="20"/>
      <c r="F931" s="20"/>
      <c r="G931" s="20"/>
      <c r="H931" s="20"/>
      <c r="I931" s="20"/>
    </row>
    <row r="932" spans="1:9">
      <c r="A932" s="20"/>
      <c r="B932" s="20"/>
      <c r="C932" s="20"/>
      <c r="D932" s="20"/>
      <c r="E932" s="20"/>
      <c r="F932" s="20"/>
      <c r="G932" s="20"/>
      <c r="H932" s="20"/>
      <c r="I932" s="20"/>
    </row>
    <row r="933" spans="1:9">
      <c r="A933" s="20"/>
      <c r="B933" s="20"/>
      <c r="C933" s="20"/>
      <c r="D933" s="20"/>
      <c r="E933" s="20"/>
      <c r="F933" s="20"/>
      <c r="G933" s="20"/>
      <c r="H933" s="20"/>
      <c r="I933" s="20"/>
    </row>
    <row r="934" spans="1:9">
      <c r="A934" s="20"/>
      <c r="B934" s="20"/>
      <c r="C934" s="20"/>
      <c r="D934" s="20"/>
      <c r="E934" s="20"/>
      <c r="F934" s="20"/>
      <c r="G934" s="20"/>
      <c r="H934" s="20"/>
      <c r="I934" s="20"/>
    </row>
    <row r="935" spans="1:9">
      <c r="A935" s="20"/>
      <c r="B935" s="20"/>
      <c r="C935" s="20"/>
      <c r="D935" s="20"/>
      <c r="E935" s="20"/>
      <c r="F935" s="20"/>
      <c r="G935" s="20"/>
      <c r="H935" s="20"/>
      <c r="I935" s="20"/>
    </row>
    <row r="936" spans="1:9">
      <c r="A936" s="20"/>
      <c r="B936" s="20"/>
      <c r="C936" s="20"/>
      <c r="D936" s="20"/>
      <c r="E936" s="20"/>
      <c r="F936" s="20"/>
      <c r="G936" s="20"/>
      <c r="H936" s="20"/>
      <c r="I936" s="20"/>
    </row>
    <row r="937" spans="1:9">
      <c r="A937" s="20"/>
      <c r="B937" s="20"/>
      <c r="C937" s="20"/>
      <c r="D937" s="20"/>
      <c r="E937" s="20"/>
      <c r="F937" s="20"/>
      <c r="G937" s="20"/>
      <c r="H937" s="20"/>
      <c r="I937" s="20"/>
    </row>
    <row r="938" spans="1:9">
      <c r="A938" s="20"/>
      <c r="B938" s="20"/>
      <c r="C938" s="20"/>
      <c r="D938" s="20"/>
      <c r="E938" s="20"/>
      <c r="F938" s="20"/>
      <c r="G938" s="20"/>
      <c r="H938" s="20"/>
      <c r="I938" s="20"/>
    </row>
    <row r="939" spans="1:9">
      <c r="A939" s="20"/>
      <c r="B939" s="20"/>
      <c r="C939" s="20"/>
      <c r="D939" s="20"/>
      <c r="E939" s="20"/>
      <c r="F939" s="20"/>
      <c r="G939" s="20"/>
      <c r="H939" s="20"/>
      <c r="I939" s="20"/>
    </row>
    <row r="940" spans="1:9">
      <c r="A940" s="20"/>
      <c r="B940" s="20"/>
      <c r="C940" s="20"/>
      <c r="D940" s="20"/>
      <c r="E940" s="20"/>
      <c r="F940" s="20"/>
      <c r="G940" s="20"/>
      <c r="H940" s="20"/>
      <c r="I940" s="20"/>
    </row>
    <row r="941" spans="1:9">
      <c r="A941" s="20"/>
      <c r="B941" s="20"/>
      <c r="C941" s="20"/>
      <c r="D941" s="20"/>
      <c r="E941" s="20"/>
      <c r="F941" s="20"/>
      <c r="G941" s="20"/>
      <c r="H941" s="20"/>
      <c r="I941" s="20"/>
    </row>
    <row r="942" spans="1:9">
      <c r="A942" s="20"/>
      <c r="B942" s="20"/>
      <c r="C942" s="20"/>
      <c r="D942" s="20"/>
      <c r="E942" s="20"/>
      <c r="F942" s="20"/>
      <c r="G942" s="20"/>
      <c r="H942" s="20"/>
      <c r="I942" s="20"/>
    </row>
    <row r="943" spans="1:9">
      <c r="A943" s="20"/>
      <c r="B943" s="20"/>
      <c r="C943" s="20"/>
      <c r="D943" s="20"/>
      <c r="E943" s="20"/>
      <c r="F943" s="20"/>
      <c r="G943" s="20"/>
      <c r="H943" s="20"/>
      <c r="I943" s="20"/>
    </row>
    <row r="944" spans="1:9">
      <c r="A944" s="20"/>
      <c r="B944" s="20"/>
      <c r="C944" s="20"/>
      <c r="D944" s="20"/>
      <c r="E944" s="20"/>
      <c r="F944" s="20"/>
      <c r="G944" s="20"/>
      <c r="H944" s="20"/>
      <c r="I944" s="20"/>
    </row>
    <row r="945" spans="1:9">
      <c r="A945" s="20"/>
      <c r="B945" s="20"/>
      <c r="C945" s="20"/>
      <c r="D945" s="20"/>
      <c r="E945" s="20"/>
      <c r="F945" s="20"/>
      <c r="G945" s="20"/>
      <c r="H945" s="20"/>
      <c r="I945" s="20"/>
    </row>
    <row r="946" spans="1:9">
      <c r="A946" s="20"/>
      <c r="B946" s="20"/>
      <c r="C946" s="20"/>
      <c r="D946" s="20"/>
      <c r="E946" s="20"/>
      <c r="F946" s="20"/>
      <c r="G946" s="20"/>
      <c r="H946" s="20"/>
      <c r="I946" s="20"/>
    </row>
    <row r="947" spans="1:9">
      <c r="A947" s="20"/>
      <c r="B947" s="20"/>
      <c r="C947" s="20"/>
      <c r="D947" s="20"/>
      <c r="E947" s="20"/>
      <c r="F947" s="20"/>
      <c r="G947" s="20"/>
      <c r="H947" s="20"/>
      <c r="I947" s="20"/>
    </row>
    <row r="948" spans="1:9">
      <c r="A948" s="20"/>
      <c r="B948" s="20"/>
      <c r="C948" s="20"/>
      <c r="D948" s="20"/>
      <c r="E948" s="20"/>
      <c r="F948" s="20"/>
      <c r="G948" s="20"/>
      <c r="H948" s="20"/>
      <c r="I948" s="20"/>
    </row>
    <row r="949" spans="1:9">
      <c r="A949" s="20"/>
      <c r="B949" s="20"/>
      <c r="C949" s="20"/>
      <c r="D949" s="20"/>
      <c r="E949" s="20"/>
      <c r="F949" s="20"/>
      <c r="G949" s="20"/>
      <c r="H949" s="20"/>
      <c r="I949" s="20"/>
    </row>
    <row r="950" spans="1:9">
      <c r="A950" s="20"/>
      <c r="B950" s="20"/>
      <c r="C950" s="20"/>
      <c r="D950" s="20"/>
      <c r="E950" s="20"/>
      <c r="F950" s="20"/>
      <c r="G950" s="20"/>
      <c r="H950" s="20"/>
      <c r="I950" s="20"/>
    </row>
    <row r="951" spans="1:9">
      <c r="A951" s="20"/>
      <c r="B951" s="20"/>
      <c r="C951" s="20"/>
      <c r="D951" s="20"/>
      <c r="E951" s="20"/>
      <c r="F951" s="20"/>
      <c r="G951" s="20"/>
      <c r="H951" s="20"/>
      <c r="I951" s="20"/>
    </row>
    <row r="952" spans="1:9">
      <c r="A952" s="20"/>
      <c r="B952" s="20"/>
      <c r="C952" s="20"/>
      <c r="D952" s="20"/>
      <c r="E952" s="20"/>
      <c r="F952" s="20"/>
      <c r="G952" s="20"/>
      <c r="H952" s="20"/>
      <c r="I952" s="20"/>
    </row>
    <row r="953" spans="1:9">
      <c r="A953" s="20"/>
      <c r="B953" s="20"/>
      <c r="C953" s="20"/>
      <c r="D953" s="20"/>
      <c r="E953" s="20"/>
      <c r="F953" s="20"/>
      <c r="G953" s="20"/>
      <c r="H953" s="20"/>
      <c r="I953" s="20"/>
    </row>
    <row r="954" spans="1:9">
      <c r="A954" s="20"/>
      <c r="B954" s="20"/>
      <c r="C954" s="20"/>
      <c r="D954" s="20"/>
      <c r="E954" s="20"/>
      <c r="F954" s="20"/>
      <c r="G954" s="20"/>
      <c r="H954" s="20"/>
      <c r="I954" s="20"/>
    </row>
    <row r="955" spans="1:9">
      <c r="A955" s="20"/>
      <c r="B955" s="20"/>
      <c r="C955" s="20"/>
      <c r="D955" s="20"/>
      <c r="E955" s="20"/>
      <c r="F955" s="20"/>
      <c r="G955" s="20"/>
      <c r="H955" s="20"/>
      <c r="I955" s="20"/>
    </row>
    <row r="956" spans="1:9">
      <c r="A956" s="20"/>
      <c r="B956" s="20"/>
      <c r="C956" s="20"/>
      <c r="D956" s="20"/>
      <c r="E956" s="20"/>
      <c r="F956" s="20"/>
      <c r="G956" s="20"/>
      <c r="H956" s="20"/>
      <c r="I956" s="20"/>
    </row>
    <row r="957" spans="1:9">
      <c r="A957" s="20"/>
      <c r="B957" s="20"/>
      <c r="C957" s="20"/>
      <c r="D957" s="20"/>
      <c r="E957" s="20"/>
      <c r="F957" s="20"/>
      <c r="G957" s="20"/>
      <c r="H957" s="20"/>
      <c r="I957" s="20"/>
    </row>
    <row r="958" spans="1:9">
      <c r="A958" s="20"/>
      <c r="B958" s="20"/>
      <c r="C958" s="20"/>
      <c r="D958" s="20"/>
      <c r="E958" s="20"/>
      <c r="F958" s="20"/>
      <c r="G958" s="20"/>
      <c r="H958" s="20"/>
      <c r="I958" s="20"/>
    </row>
    <row r="959" spans="1:9">
      <c r="A959" s="20"/>
      <c r="B959" s="20"/>
      <c r="C959" s="20"/>
      <c r="D959" s="20"/>
      <c r="E959" s="20"/>
      <c r="F959" s="20"/>
      <c r="G959" s="20"/>
      <c r="H959" s="20"/>
      <c r="I959" s="20"/>
    </row>
    <row r="960" spans="1:9">
      <c r="A960" s="20"/>
      <c r="B960" s="20"/>
      <c r="C960" s="20"/>
      <c r="D960" s="20"/>
      <c r="E960" s="20"/>
      <c r="F960" s="20"/>
      <c r="G960" s="20"/>
      <c r="H960" s="20"/>
      <c r="I960" s="20"/>
    </row>
    <row r="961" spans="1:9">
      <c r="A961" s="20"/>
      <c r="B961" s="20"/>
      <c r="C961" s="20"/>
      <c r="D961" s="20"/>
      <c r="E961" s="20"/>
      <c r="F961" s="20"/>
      <c r="G961" s="20"/>
      <c r="H961" s="20"/>
      <c r="I961" s="20"/>
    </row>
    <row r="962" spans="1:9">
      <c r="A962" s="20"/>
      <c r="B962" s="20"/>
      <c r="C962" s="20"/>
      <c r="D962" s="20"/>
      <c r="E962" s="20"/>
      <c r="F962" s="20"/>
      <c r="G962" s="20"/>
      <c r="H962" s="20"/>
      <c r="I962" s="20"/>
    </row>
    <row r="963" spans="1:9">
      <c r="A963" s="20"/>
      <c r="B963" s="20"/>
      <c r="C963" s="20"/>
      <c r="D963" s="20"/>
      <c r="E963" s="20"/>
      <c r="F963" s="20"/>
      <c r="G963" s="20"/>
      <c r="H963" s="20"/>
      <c r="I963" s="20"/>
    </row>
    <row r="964" spans="1:9">
      <c r="A964" s="20"/>
      <c r="B964" s="20"/>
      <c r="C964" s="20"/>
      <c r="D964" s="20"/>
      <c r="E964" s="20"/>
      <c r="F964" s="20"/>
      <c r="G964" s="20"/>
      <c r="H964" s="20"/>
      <c r="I964" s="20"/>
    </row>
    <row r="965" spans="1:9">
      <c r="A965" s="20"/>
      <c r="B965" s="20"/>
      <c r="C965" s="20"/>
      <c r="D965" s="20"/>
      <c r="E965" s="20"/>
      <c r="F965" s="20"/>
      <c r="G965" s="20"/>
      <c r="H965" s="20"/>
      <c r="I965" s="20"/>
    </row>
    <row r="966" spans="1:9">
      <c r="A966" s="20"/>
      <c r="B966" s="20"/>
      <c r="C966" s="20"/>
      <c r="D966" s="20"/>
      <c r="E966" s="20"/>
      <c r="F966" s="20"/>
      <c r="G966" s="20"/>
      <c r="H966" s="20"/>
      <c r="I966" s="20"/>
    </row>
    <row r="967" spans="1:9">
      <c r="A967" s="20"/>
      <c r="B967" s="20"/>
      <c r="C967" s="20"/>
      <c r="D967" s="20"/>
      <c r="E967" s="20"/>
      <c r="F967" s="20"/>
      <c r="G967" s="20"/>
      <c r="H967" s="20"/>
      <c r="I967" s="20"/>
    </row>
    <row r="968" spans="1:9">
      <c r="A968" s="20"/>
      <c r="B968" s="20"/>
      <c r="C968" s="20"/>
      <c r="D968" s="20"/>
      <c r="E968" s="20"/>
      <c r="F968" s="20"/>
      <c r="G968" s="20"/>
      <c r="H968" s="20"/>
      <c r="I968" s="20"/>
    </row>
    <row r="969" spans="1:9">
      <c r="A969" s="20"/>
      <c r="B969" s="20"/>
      <c r="C969" s="20"/>
      <c r="D969" s="20"/>
      <c r="E969" s="20"/>
      <c r="F969" s="20"/>
      <c r="G969" s="20"/>
      <c r="H969" s="20"/>
      <c r="I969" s="20"/>
    </row>
    <row r="970" spans="1:9">
      <c r="A970" s="20"/>
      <c r="B970" s="20"/>
      <c r="C970" s="20"/>
      <c r="D970" s="20"/>
      <c r="E970" s="20"/>
      <c r="F970" s="20"/>
      <c r="G970" s="20"/>
      <c r="H970" s="20"/>
      <c r="I970" s="20"/>
    </row>
    <row r="971" spans="1:9">
      <c r="A971" s="20"/>
      <c r="B971" s="20"/>
      <c r="C971" s="20"/>
      <c r="D971" s="20"/>
      <c r="E971" s="20"/>
      <c r="F971" s="20"/>
      <c r="G971" s="20"/>
      <c r="H971" s="20"/>
      <c r="I971" s="20"/>
    </row>
    <row r="972" spans="1:9">
      <c r="A972" s="20"/>
      <c r="B972" s="20"/>
      <c r="C972" s="20"/>
      <c r="D972" s="20"/>
      <c r="E972" s="20"/>
      <c r="F972" s="20"/>
      <c r="G972" s="20"/>
      <c r="H972" s="20"/>
      <c r="I972" s="20"/>
    </row>
    <row r="973" spans="1:9">
      <c r="A973" s="20"/>
      <c r="B973" s="20"/>
      <c r="C973" s="20"/>
      <c r="D973" s="20"/>
      <c r="E973" s="20"/>
      <c r="F973" s="20"/>
      <c r="G973" s="20"/>
      <c r="H973" s="20"/>
      <c r="I973" s="20"/>
    </row>
    <row r="974" spans="1:9">
      <c r="A974" s="20"/>
      <c r="B974" s="20"/>
      <c r="C974" s="20"/>
      <c r="D974" s="20"/>
      <c r="E974" s="20"/>
      <c r="F974" s="20"/>
      <c r="G974" s="20"/>
      <c r="H974" s="20"/>
      <c r="I974" s="20"/>
    </row>
    <row r="975" spans="1:9">
      <c r="A975" s="20"/>
      <c r="B975" s="20"/>
      <c r="C975" s="20"/>
      <c r="D975" s="20"/>
      <c r="E975" s="20"/>
      <c r="F975" s="20"/>
      <c r="G975" s="20"/>
      <c r="H975" s="20"/>
      <c r="I975" s="20"/>
    </row>
    <row r="976" spans="1:9">
      <c r="A976" s="20"/>
      <c r="B976" s="20"/>
      <c r="C976" s="20"/>
      <c r="D976" s="20"/>
      <c r="E976" s="20"/>
      <c r="F976" s="20"/>
      <c r="G976" s="20"/>
      <c r="H976" s="20"/>
      <c r="I976" s="20"/>
    </row>
    <row r="977" spans="1:9">
      <c r="A977" s="20"/>
      <c r="B977" s="20"/>
      <c r="C977" s="20"/>
      <c r="D977" s="20"/>
      <c r="E977" s="20"/>
      <c r="F977" s="20"/>
      <c r="G977" s="20"/>
      <c r="H977" s="20"/>
      <c r="I977" s="20"/>
    </row>
    <row r="978" spans="1:9">
      <c r="A978" s="20"/>
      <c r="B978" s="20"/>
      <c r="C978" s="20"/>
      <c r="D978" s="20"/>
      <c r="E978" s="20"/>
      <c r="F978" s="20"/>
      <c r="G978" s="20"/>
      <c r="H978" s="20"/>
      <c r="I978" s="20"/>
    </row>
    <row r="979" spans="1:9">
      <c r="A979" s="20"/>
      <c r="B979" s="20"/>
      <c r="C979" s="20"/>
      <c r="D979" s="20"/>
      <c r="E979" s="20"/>
      <c r="F979" s="20"/>
      <c r="G979" s="20"/>
      <c r="H979" s="20"/>
      <c r="I979" s="20"/>
    </row>
    <row r="980" spans="1:9">
      <c r="A980" s="20"/>
      <c r="B980" s="20"/>
      <c r="C980" s="20"/>
      <c r="D980" s="20"/>
      <c r="E980" s="20"/>
      <c r="F980" s="20"/>
      <c r="G980" s="20"/>
      <c r="H980" s="20"/>
      <c r="I980" s="20"/>
    </row>
    <row r="981" spans="1:9">
      <c r="A981" s="20"/>
      <c r="B981" s="20"/>
      <c r="C981" s="20"/>
      <c r="D981" s="20"/>
      <c r="E981" s="20"/>
      <c r="F981" s="20"/>
      <c r="G981" s="20"/>
      <c r="H981" s="20"/>
      <c r="I981" s="20"/>
    </row>
    <row r="982" spans="1:9">
      <c r="A982" s="20"/>
      <c r="B982" s="20"/>
      <c r="C982" s="20"/>
      <c r="D982" s="20"/>
      <c r="E982" s="20"/>
      <c r="F982" s="20"/>
      <c r="G982" s="20"/>
      <c r="H982" s="20"/>
      <c r="I982" s="20"/>
    </row>
    <row r="983" spans="1:9">
      <c r="A983" s="20"/>
      <c r="B983" s="20"/>
      <c r="C983" s="20"/>
      <c r="D983" s="20"/>
      <c r="E983" s="20"/>
      <c r="F983" s="20"/>
      <c r="G983" s="20"/>
      <c r="H983" s="20"/>
      <c r="I983" s="20"/>
    </row>
    <row r="984" spans="1:9">
      <c r="A984" s="20"/>
      <c r="B984" s="20"/>
      <c r="C984" s="20"/>
      <c r="D984" s="20"/>
      <c r="E984" s="20"/>
      <c r="F984" s="20"/>
      <c r="G984" s="20"/>
      <c r="H984" s="20"/>
      <c r="I984" s="20"/>
    </row>
    <row r="985" spans="1:9">
      <c r="A985" s="20"/>
      <c r="B985" s="20"/>
      <c r="C985" s="20"/>
      <c r="D985" s="20"/>
      <c r="E985" s="20"/>
      <c r="F985" s="20"/>
      <c r="G985" s="20"/>
      <c r="H985" s="20"/>
      <c r="I985" s="20"/>
    </row>
    <row r="986" spans="1:9">
      <c r="A986" s="20"/>
      <c r="B986" s="20"/>
      <c r="C986" s="20"/>
      <c r="D986" s="20"/>
      <c r="E986" s="20"/>
      <c r="F986" s="20"/>
      <c r="G986" s="20"/>
      <c r="H986" s="20"/>
      <c r="I986" s="20"/>
    </row>
    <row r="987" spans="1:9">
      <c r="A987" s="20"/>
      <c r="B987" s="20"/>
      <c r="C987" s="20"/>
      <c r="D987" s="20"/>
      <c r="E987" s="20"/>
      <c r="F987" s="20"/>
      <c r="G987" s="20"/>
      <c r="H987" s="20"/>
      <c r="I987" s="20"/>
    </row>
    <row r="988" spans="1:9">
      <c r="A988" s="20"/>
      <c r="B988" s="20"/>
      <c r="C988" s="20"/>
      <c r="D988" s="20"/>
      <c r="E988" s="20"/>
      <c r="F988" s="20"/>
      <c r="G988" s="20"/>
      <c r="H988" s="20"/>
      <c r="I988" s="20"/>
    </row>
    <row r="989" spans="1:9">
      <c r="A989" s="20"/>
      <c r="B989" s="20"/>
      <c r="C989" s="20"/>
      <c r="D989" s="20"/>
      <c r="E989" s="20"/>
      <c r="F989" s="20"/>
      <c r="G989" s="20"/>
      <c r="H989" s="20"/>
      <c r="I989" s="20"/>
    </row>
    <row r="990" spans="1:9">
      <c r="A990" s="20"/>
      <c r="B990" s="20"/>
      <c r="C990" s="20"/>
      <c r="D990" s="20"/>
      <c r="E990" s="20"/>
      <c r="F990" s="20"/>
      <c r="G990" s="20"/>
      <c r="H990" s="20"/>
      <c r="I990" s="20"/>
    </row>
    <row r="991" spans="1:9">
      <c r="A991" s="20"/>
      <c r="B991" s="20"/>
      <c r="C991" s="20"/>
      <c r="D991" s="20"/>
      <c r="E991" s="20"/>
      <c r="F991" s="20"/>
      <c r="G991" s="20"/>
      <c r="H991" s="20"/>
      <c r="I991" s="20"/>
    </row>
    <row r="992" spans="1:9">
      <c r="A992" s="20"/>
      <c r="B992" s="20"/>
      <c r="C992" s="20"/>
      <c r="D992" s="20"/>
      <c r="E992" s="20"/>
      <c r="F992" s="20"/>
      <c r="G992" s="20"/>
      <c r="H992" s="20"/>
      <c r="I992" s="20"/>
    </row>
    <row r="993" spans="1:9">
      <c r="A993" s="20"/>
      <c r="B993" s="20"/>
      <c r="C993" s="20"/>
      <c r="D993" s="20"/>
      <c r="E993" s="20"/>
      <c r="F993" s="20"/>
      <c r="G993" s="20"/>
      <c r="H993" s="20"/>
      <c r="I993" s="20"/>
    </row>
    <row r="994" spans="1:9">
      <c r="A994" s="20"/>
      <c r="B994" s="20"/>
      <c r="C994" s="20"/>
      <c r="D994" s="20"/>
      <c r="E994" s="20"/>
      <c r="F994" s="20"/>
      <c r="G994" s="20"/>
      <c r="H994" s="20"/>
      <c r="I994" s="20"/>
    </row>
    <row r="995" spans="1:9">
      <c r="A995" s="20"/>
      <c r="B995" s="20"/>
      <c r="C995" s="20"/>
      <c r="D995" s="20"/>
      <c r="E995" s="20"/>
      <c r="F995" s="20"/>
      <c r="G995" s="20"/>
      <c r="H995" s="20"/>
      <c r="I995" s="20"/>
    </row>
    <row r="996" spans="1:9">
      <c r="A996" s="20"/>
      <c r="B996" s="20"/>
      <c r="C996" s="20"/>
      <c r="D996" s="20"/>
      <c r="E996" s="20"/>
      <c r="F996" s="20"/>
      <c r="G996" s="20"/>
      <c r="H996" s="20"/>
      <c r="I996" s="20"/>
    </row>
    <row r="997" spans="1:9">
      <c r="A997" s="20"/>
      <c r="B997" s="20"/>
      <c r="C997" s="20"/>
      <c r="D997" s="20"/>
      <c r="E997" s="20"/>
      <c r="F997" s="20"/>
      <c r="G997" s="20"/>
      <c r="H997" s="20"/>
      <c r="I997" s="20"/>
    </row>
    <row r="998" spans="1:9">
      <c r="A998" s="20"/>
      <c r="B998" s="20"/>
      <c r="C998" s="20"/>
      <c r="D998" s="20"/>
      <c r="E998" s="20"/>
      <c r="F998" s="20"/>
      <c r="G998" s="20"/>
      <c r="H998" s="20"/>
      <c r="I998" s="20"/>
    </row>
    <row r="999" spans="1:9">
      <c r="A999" s="20"/>
      <c r="B999" s="20"/>
      <c r="C999" s="20"/>
      <c r="D999" s="20"/>
      <c r="E999" s="20"/>
      <c r="F999" s="20"/>
      <c r="G999" s="20"/>
      <c r="H999" s="20"/>
      <c r="I999" s="20"/>
    </row>
    <row r="1000" spans="1:9">
      <c r="A1000" s="20"/>
      <c r="B1000" s="20"/>
      <c r="C1000" s="20"/>
      <c r="D1000" s="20"/>
      <c r="E1000" s="20"/>
      <c r="F1000" s="20"/>
      <c r="G1000" s="20"/>
      <c r="H1000" s="20"/>
      <c r="I1000" s="20"/>
    </row>
    <row r="1001" spans="1:9">
      <c r="A1001" s="20"/>
      <c r="B1001" s="20"/>
      <c r="C1001" s="20"/>
      <c r="D1001" s="20"/>
      <c r="E1001" s="20"/>
      <c r="F1001" s="20"/>
      <c r="G1001" s="20"/>
      <c r="H1001" s="20"/>
      <c r="I1001" s="20"/>
    </row>
    <row r="1002" spans="1:9">
      <c r="A1002" s="20"/>
      <c r="B1002" s="20"/>
      <c r="C1002" s="20"/>
      <c r="D1002" s="20"/>
      <c r="E1002" s="20"/>
      <c r="F1002" s="20"/>
      <c r="G1002" s="20"/>
      <c r="H1002" s="20"/>
      <c r="I1002" s="20"/>
    </row>
    <row r="1003" spans="1:9">
      <c r="A1003" s="20"/>
      <c r="B1003" s="20"/>
      <c r="C1003" s="20"/>
      <c r="D1003" s="20"/>
      <c r="E1003" s="20"/>
      <c r="F1003" s="20"/>
      <c r="G1003" s="20"/>
      <c r="H1003" s="20"/>
      <c r="I1003" s="20"/>
    </row>
    <row r="1004" spans="1:9">
      <c r="A1004" s="20"/>
      <c r="B1004" s="20"/>
      <c r="C1004" s="20"/>
      <c r="D1004" s="20"/>
      <c r="E1004" s="20"/>
      <c r="F1004" s="20"/>
      <c r="G1004" s="20"/>
      <c r="H1004" s="20"/>
      <c r="I1004" s="20"/>
    </row>
  </sheetData>
  <mergeCells count="18">
    <mergeCell ref="A1:I1"/>
    <mergeCell ref="A2:D2"/>
    <mergeCell ref="A3:D4"/>
    <mergeCell ref="A5:A9"/>
    <mergeCell ref="B5:D5"/>
    <mergeCell ref="B6:D6"/>
    <mergeCell ref="B7:D7"/>
    <mergeCell ref="B8:D8"/>
    <mergeCell ref="B9:D9"/>
    <mergeCell ref="A10:A12"/>
    <mergeCell ref="B10:D10"/>
    <mergeCell ref="B12:D12"/>
    <mergeCell ref="A16:D16"/>
    <mergeCell ref="A13:A14"/>
    <mergeCell ref="B13:D13"/>
    <mergeCell ref="B14:D14"/>
    <mergeCell ref="B11:D11"/>
    <mergeCell ref="B15:D15"/>
  </mergeCells>
  <pageMargins left="0.511811024" right="0.511811024" top="0.78740157499999996" bottom="0.78740157499999996" header="0.31496062000000002" footer="0.31496062000000002"/>
  <pageSetup paperSize="9" scale="57" orientation="portrait" r:id="rId1"/>
  <rowBreaks count="1" manualBreakCount="1"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29"/>
  <sheetViews>
    <sheetView view="pageBreakPreview" topLeftCell="A103" zoomScale="90" zoomScaleNormal="100" zoomScaleSheetLayoutView="90" workbookViewId="0">
      <selection activeCell="I26" sqref="I26"/>
    </sheetView>
  </sheetViews>
  <sheetFormatPr defaultRowHeight="15"/>
  <cols>
    <col min="1" max="1" width="70.7109375" customWidth="1"/>
    <col min="2" max="5" width="12.7109375" customWidth="1"/>
    <col min="6" max="16" width="12.7109375" style="9" customWidth="1"/>
    <col min="17" max="17" width="9.140625" style="9"/>
  </cols>
  <sheetData>
    <row r="1" spans="1:5">
      <c r="A1" s="280" t="s">
        <v>200</v>
      </c>
      <c r="B1" s="281"/>
      <c r="C1" s="187"/>
      <c r="D1" s="188"/>
      <c r="E1" s="188"/>
    </row>
    <row r="2" spans="1:5" ht="15" customHeight="1">
      <c r="A2" s="267" t="s">
        <v>359</v>
      </c>
      <c r="B2" s="184" t="s">
        <v>360</v>
      </c>
      <c r="C2" s="189"/>
      <c r="D2" s="190"/>
      <c r="E2" s="190"/>
    </row>
    <row r="3" spans="1:5" ht="15" customHeight="1">
      <c r="A3" s="204"/>
      <c r="B3" s="185" t="s">
        <v>361</v>
      </c>
      <c r="C3" s="189"/>
      <c r="D3" s="190"/>
      <c r="E3" s="190"/>
    </row>
    <row r="4" spans="1:5" ht="15" customHeight="1">
      <c r="A4" s="139" t="s">
        <v>452</v>
      </c>
      <c r="B4" s="186">
        <v>10</v>
      </c>
      <c r="C4" s="191"/>
      <c r="D4" s="7"/>
      <c r="E4" s="7"/>
    </row>
    <row r="5" spans="1:5" ht="15" customHeight="1">
      <c r="A5" s="139" t="s">
        <v>453</v>
      </c>
      <c r="B5" s="186">
        <v>15</v>
      </c>
      <c r="C5" s="191"/>
      <c r="D5" s="7"/>
      <c r="E5" s="7"/>
    </row>
    <row r="6" spans="1:5" ht="15" customHeight="1">
      <c r="A6" s="139" t="s">
        <v>320</v>
      </c>
      <c r="B6" s="186">
        <v>300</v>
      </c>
      <c r="C6" s="191"/>
      <c r="D6" s="7"/>
      <c r="E6" s="7"/>
    </row>
    <row r="7" spans="1:5" ht="15" customHeight="1">
      <c r="A7" s="139" t="s">
        <v>321</v>
      </c>
      <c r="B7" s="186">
        <v>400</v>
      </c>
      <c r="C7" s="191"/>
      <c r="D7" s="7"/>
      <c r="E7" s="7"/>
    </row>
    <row r="8" spans="1:5" ht="15" customHeight="1">
      <c r="A8" s="139"/>
      <c r="B8" s="186"/>
      <c r="C8" s="191"/>
      <c r="D8" s="7"/>
      <c r="E8" s="7"/>
    </row>
    <row r="9" spans="1:5" ht="15" customHeight="1">
      <c r="A9" s="139" t="s">
        <v>322</v>
      </c>
      <c r="B9" s="186">
        <v>80</v>
      </c>
      <c r="C9" s="191"/>
      <c r="D9" s="7"/>
      <c r="E9" s="7"/>
    </row>
    <row r="10" spans="1:5" ht="15" customHeight="1">
      <c r="A10" s="139" t="s">
        <v>323</v>
      </c>
      <c r="B10" s="186">
        <v>100</v>
      </c>
      <c r="C10" s="191"/>
      <c r="D10" s="7"/>
      <c r="E10" s="7"/>
    </row>
    <row r="11" spans="1:5" ht="15" customHeight="1">
      <c r="A11" s="139"/>
      <c r="B11" s="186"/>
      <c r="C11" s="191"/>
      <c r="D11" s="7"/>
      <c r="E11" s="7"/>
    </row>
    <row r="12" spans="1:5" ht="15" customHeight="1">
      <c r="A12" s="139" t="s">
        <v>324</v>
      </c>
      <c r="B12" s="186">
        <v>10</v>
      </c>
      <c r="C12" s="191"/>
      <c r="D12" s="7"/>
      <c r="E12" s="7"/>
    </row>
    <row r="13" spans="1:5" ht="15" customHeight="1">
      <c r="A13" s="139" t="s">
        <v>325</v>
      </c>
      <c r="B13" s="186">
        <v>10</v>
      </c>
      <c r="C13" s="191"/>
      <c r="D13" s="7"/>
      <c r="E13" s="7"/>
    </row>
    <row r="14" spans="1:5" ht="15" customHeight="1">
      <c r="A14" s="139" t="s">
        <v>326</v>
      </c>
      <c r="B14" s="186">
        <v>100</v>
      </c>
      <c r="C14" s="191"/>
      <c r="D14" s="7"/>
      <c r="E14" s="7"/>
    </row>
    <row r="15" spans="1:5" ht="15" customHeight="1">
      <c r="A15" s="139" t="s">
        <v>327</v>
      </c>
      <c r="B15" s="186">
        <v>70</v>
      </c>
      <c r="C15" s="191"/>
      <c r="D15" s="7"/>
      <c r="E15" s="7"/>
    </row>
    <row r="16" spans="1:5" ht="15" customHeight="1">
      <c r="A16" s="139" t="s">
        <v>328</v>
      </c>
      <c r="B16" s="186">
        <v>10</v>
      </c>
      <c r="C16" s="191"/>
      <c r="D16" s="7"/>
      <c r="E16" s="7"/>
    </row>
    <row r="17" spans="1:5" ht="15" customHeight="1">
      <c r="A17" s="139" t="s">
        <v>329</v>
      </c>
      <c r="B17" s="186">
        <v>30</v>
      </c>
      <c r="C17" s="191"/>
      <c r="D17" s="7"/>
      <c r="E17" s="7"/>
    </row>
    <row r="18" spans="1:5" ht="15" customHeight="1">
      <c r="A18" s="139" t="s">
        <v>454</v>
      </c>
      <c r="B18" s="186">
        <v>25</v>
      </c>
      <c r="C18" s="191"/>
      <c r="D18" s="7"/>
      <c r="E18" s="7"/>
    </row>
    <row r="19" spans="1:5" ht="15" customHeight="1">
      <c r="A19" s="139" t="s">
        <v>330</v>
      </c>
      <c r="B19" s="186">
        <v>10</v>
      </c>
      <c r="C19" s="191"/>
      <c r="D19" s="7"/>
      <c r="E19" s="7"/>
    </row>
    <row r="20" spans="1:5" ht="15" customHeight="1">
      <c r="A20" s="139" t="s">
        <v>331</v>
      </c>
      <c r="B20" s="186">
        <v>40</v>
      </c>
      <c r="C20" s="191"/>
      <c r="D20" s="7"/>
      <c r="E20" s="7"/>
    </row>
    <row r="21" spans="1:5" ht="15" customHeight="1">
      <c r="A21" s="139" t="s">
        <v>332</v>
      </c>
      <c r="B21" s="186">
        <v>20</v>
      </c>
      <c r="C21" s="191"/>
      <c r="D21" s="7"/>
      <c r="E21" s="7"/>
    </row>
    <row r="22" spans="1:5" ht="15" customHeight="1">
      <c r="A22" s="139" t="s">
        <v>333</v>
      </c>
      <c r="B22" s="186">
        <v>60</v>
      </c>
      <c r="C22" s="191"/>
      <c r="D22" s="7"/>
      <c r="E22" s="7"/>
    </row>
    <row r="23" spans="1:5" ht="15" customHeight="1">
      <c r="A23" s="139" t="s">
        <v>334</v>
      </c>
      <c r="B23" s="186">
        <v>50</v>
      </c>
      <c r="C23" s="191"/>
      <c r="D23" s="7"/>
      <c r="E23" s="7"/>
    </row>
    <row r="24" spans="1:5" ht="15" customHeight="1">
      <c r="A24" s="139"/>
      <c r="B24" s="186"/>
      <c r="C24" s="191"/>
      <c r="D24" s="7"/>
      <c r="E24" s="7"/>
    </row>
    <row r="25" spans="1:5" ht="15" customHeight="1">
      <c r="A25" s="139" t="s">
        <v>335</v>
      </c>
      <c r="B25" s="186">
        <v>25</v>
      </c>
      <c r="C25" s="191"/>
      <c r="D25" s="7"/>
      <c r="E25" s="7"/>
    </row>
    <row r="26" spans="1:5" ht="15" customHeight="1">
      <c r="A26" s="139" t="s">
        <v>336</v>
      </c>
      <c r="B26" s="186">
        <v>30</v>
      </c>
      <c r="C26" s="191"/>
      <c r="D26" s="7"/>
      <c r="E26" s="7"/>
    </row>
    <row r="27" spans="1:5" ht="15" customHeight="1">
      <c r="A27" s="139" t="s">
        <v>337</v>
      </c>
      <c r="B27" s="186">
        <v>80</v>
      </c>
      <c r="C27" s="191"/>
      <c r="D27" s="7"/>
      <c r="E27" s="7"/>
    </row>
    <row r="28" spans="1:5" ht="15" customHeight="1">
      <c r="A28" s="139" t="s">
        <v>363</v>
      </c>
      <c r="B28" s="186">
        <v>30</v>
      </c>
      <c r="C28" s="191"/>
      <c r="D28" s="7"/>
      <c r="E28" s="7"/>
    </row>
    <row r="29" spans="1:5" ht="15" customHeight="1">
      <c r="A29" s="139"/>
      <c r="B29" s="186"/>
      <c r="C29" s="191"/>
      <c r="D29" s="7"/>
      <c r="E29" s="7"/>
    </row>
    <row r="30" spans="1:5" ht="15" customHeight="1">
      <c r="A30" s="139" t="s">
        <v>338</v>
      </c>
      <c r="B30" s="186">
        <v>80</v>
      </c>
      <c r="C30" s="191"/>
      <c r="D30" s="7"/>
      <c r="E30" s="7"/>
    </row>
    <row r="31" spans="1:5" ht="15" customHeight="1">
      <c r="A31" s="139" t="s">
        <v>339</v>
      </c>
      <c r="B31" s="186">
        <v>400</v>
      </c>
      <c r="C31" s="191"/>
      <c r="D31" s="7"/>
      <c r="E31" s="7"/>
    </row>
    <row r="32" spans="1:5" ht="15" customHeight="1">
      <c r="A32" s="139" t="s">
        <v>340</v>
      </c>
      <c r="B32" s="186">
        <v>400</v>
      </c>
      <c r="C32" s="191"/>
      <c r="D32" s="7"/>
      <c r="E32" s="7"/>
    </row>
    <row r="33" spans="1:6" ht="15" customHeight="1">
      <c r="A33" s="139" t="s">
        <v>341</v>
      </c>
      <c r="B33" s="186">
        <v>300</v>
      </c>
      <c r="C33" s="191"/>
      <c r="D33" s="7"/>
      <c r="E33" s="7"/>
    </row>
    <row r="34" spans="1:6" ht="15" customHeight="1">
      <c r="A34" s="139"/>
      <c r="B34" s="186"/>
      <c r="C34" s="191"/>
      <c r="D34" s="7"/>
      <c r="E34" s="7"/>
    </row>
    <row r="35" spans="1:6" ht="15" customHeight="1">
      <c r="A35" s="139" t="s">
        <v>342</v>
      </c>
      <c r="B35" s="186">
        <v>10</v>
      </c>
      <c r="C35" s="191"/>
      <c r="D35" s="7"/>
      <c r="E35" s="7"/>
    </row>
    <row r="36" spans="1:6" ht="15" customHeight="1">
      <c r="A36" s="139" t="s">
        <v>444</v>
      </c>
      <c r="B36" s="186">
        <v>1</v>
      </c>
      <c r="C36" s="191"/>
      <c r="D36" s="7"/>
      <c r="E36" s="7"/>
    </row>
    <row r="37" spans="1:6" ht="15" customHeight="1">
      <c r="A37" s="139" t="s">
        <v>343</v>
      </c>
      <c r="B37" s="186">
        <v>10</v>
      </c>
      <c r="C37" s="191"/>
      <c r="D37" s="7"/>
      <c r="E37" s="7"/>
    </row>
    <row r="38" spans="1:6" ht="15" customHeight="1">
      <c r="A38" s="139" t="s">
        <v>344</v>
      </c>
      <c r="B38" s="186">
        <v>110</v>
      </c>
      <c r="C38" s="191"/>
      <c r="D38" s="7"/>
      <c r="E38" s="7"/>
    </row>
    <row r="39" spans="1:6" ht="15" customHeight="1">
      <c r="A39" s="139" t="s">
        <v>345</v>
      </c>
      <c r="B39" s="186">
        <v>24</v>
      </c>
      <c r="C39" s="191"/>
      <c r="D39" s="7"/>
      <c r="E39" s="7"/>
    </row>
    <row r="40" spans="1:6" ht="15" customHeight="1">
      <c r="A40" s="139" t="s">
        <v>346</v>
      </c>
      <c r="B40" s="186">
        <v>100</v>
      </c>
      <c r="C40" s="191"/>
      <c r="D40" s="7"/>
      <c r="E40" s="7"/>
    </row>
    <row r="41" spans="1:6" ht="15" customHeight="1">
      <c r="A41" s="139" t="s">
        <v>476</v>
      </c>
      <c r="B41" s="186">
        <v>25</v>
      </c>
      <c r="C41" s="191"/>
      <c r="D41" s="7"/>
      <c r="E41" s="7"/>
    </row>
    <row r="42" spans="1:6" ht="15" customHeight="1">
      <c r="A42" s="139" t="s">
        <v>477</v>
      </c>
      <c r="B42" s="186">
        <v>25</v>
      </c>
      <c r="C42" s="191"/>
      <c r="D42" s="7"/>
      <c r="E42" s="7"/>
    </row>
    <row r="43" spans="1:6" ht="15" customHeight="1">
      <c r="A43" s="139" t="s">
        <v>478</v>
      </c>
      <c r="B43" s="186">
        <v>130</v>
      </c>
      <c r="C43" s="191"/>
      <c r="D43" s="7"/>
      <c r="E43" s="7"/>
    </row>
    <row r="44" spans="1:6" ht="15" customHeight="1">
      <c r="A44" s="139" t="s">
        <v>479</v>
      </c>
      <c r="B44" s="186">
        <v>60</v>
      </c>
      <c r="C44" s="191"/>
      <c r="D44" s="7"/>
      <c r="E44" s="7"/>
    </row>
    <row r="45" spans="1:6" ht="15" customHeight="1">
      <c r="A45" s="139" t="s">
        <v>480</v>
      </c>
      <c r="B45" s="186">
        <v>10</v>
      </c>
      <c r="C45" s="191"/>
      <c r="D45" s="7"/>
      <c r="E45" s="7"/>
    </row>
    <row r="46" spans="1:6" ht="15" customHeight="1">
      <c r="A46" s="139" t="s">
        <v>481</v>
      </c>
      <c r="B46" s="186">
        <v>100</v>
      </c>
      <c r="C46" s="191"/>
      <c r="D46" s="7"/>
      <c r="E46" s="7"/>
    </row>
    <row r="47" spans="1:6" ht="15" customHeight="1">
      <c r="A47" s="139" t="s">
        <v>482</v>
      </c>
      <c r="B47" s="186">
        <v>70</v>
      </c>
      <c r="C47" s="191"/>
      <c r="D47" s="7"/>
      <c r="E47" s="7"/>
    </row>
    <row r="48" spans="1:6" ht="15" customHeight="1">
      <c r="A48" s="139" t="s">
        <v>483</v>
      </c>
      <c r="B48" s="186">
        <v>10</v>
      </c>
      <c r="C48" s="191"/>
      <c r="D48" s="7"/>
      <c r="E48" s="7"/>
      <c r="F48" s="78"/>
    </row>
    <row r="49" spans="1:6" ht="15" customHeight="1">
      <c r="A49" s="198"/>
      <c r="B49" s="199"/>
      <c r="C49" s="200"/>
      <c r="D49" s="7"/>
      <c r="E49" s="7"/>
      <c r="F49" s="78"/>
    </row>
    <row r="50" spans="1:6" ht="15" customHeight="1">
      <c r="A50" s="198"/>
      <c r="B50" s="199"/>
      <c r="C50" s="200"/>
      <c r="D50" s="7"/>
      <c r="E50" s="7"/>
      <c r="F50" s="78"/>
    </row>
    <row r="51" spans="1:6" s="9" customFormat="1" ht="15" customHeight="1">
      <c r="A51" s="31"/>
      <c r="B51" s="32"/>
      <c r="C51" s="33"/>
      <c r="D51" s="7"/>
      <c r="E51" s="7"/>
    </row>
    <row r="52" spans="1:6" s="9" customFormat="1" ht="15" customHeight="1">
      <c r="A52" s="267" t="s">
        <v>369</v>
      </c>
      <c r="B52" s="202"/>
      <c r="C52" s="33"/>
      <c r="D52" s="7"/>
      <c r="E52" s="7"/>
    </row>
    <row r="53" spans="1:6" s="9" customFormat="1" ht="15" customHeight="1">
      <c r="A53" s="192" t="s">
        <v>460</v>
      </c>
      <c r="B53" s="193">
        <f>'Serviços Gerais'!I99+'Serviços Gerais'!I100+'Serviços Gerais'!I101+'Serviços Gerais'!I102+Insumos!B81+Insumos!B96+Insumos!E107</f>
        <v>4348.2915472795366</v>
      </c>
      <c r="C53" s="33"/>
      <c r="D53" s="7"/>
      <c r="E53" s="7"/>
    </row>
    <row r="54" spans="1:6" s="9" customFormat="1" ht="15" customHeight="1">
      <c r="A54" s="195" t="s">
        <v>461</v>
      </c>
      <c r="B54" s="194">
        <f>B53*0.12</f>
        <v>521.79498567354437</v>
      </c>
      <c r="C54" s="33"/>
      <c r="D54" s="7"/>
      <c r="E54" s="7"/>
    </row>
    <row r="55" spans="1:6" s="9" customFormat="1" ht="15" customHeight="1">
      <c r="A55" s="195" t="s">
        <v>462</v>
      </c>
      <c r="B55" s="194">
        <f>((B54*-('Serviços Gerais'!H92+'Serviços Gerais'!H93)))</f>
        <v>-48.266036174802856</v>
      </c>
      <c r="C55" s="33"/>
      <c r="D55" s="7"/>
      <c r="E55" s="7"/>
    </row>
    <row r="56" spans="1:6" s="9" customFormat="1" ht="15" customHeight="1">
      <c r="A56" s="196" t="s">
        <v>463</v>
      </c>
      <c r="B56" s="197">
        <f>SUM(B54:B55)</f>
        <v>473.5289494987415</v>
      </c>
      <c r="C56" s="33"/>
      <c r="D56" s="7"/>
      <c r="E56" s="7"/>
    </row>
    <row r="57" spans="1:6" s="9" customFormat="1" ht="39.75" customHeight="1">
      <c r="A57" s="31" t="s">
        <v>473</v>
      </c>
      <c r="B57" s="32"/>
      <c r="C57" s="33"/>
      <c r="D57" s="7"/>
      <c r="E57" s="7"/>
    </row>
    <row r="58" spans="1:6" s="9" customFormat="1" ht="15" customHeight="1">
      <c r="A58" s="31"/>
      <c r="B58" s="32"/>
      <c r="C58" s="33"/>
      <c r="D58" s="7"/>
      <c r="E58" s="7"/>
    </row>
    <row r="59" spans="1:6" ht="15" customHeight="1">
      <c r="A59" s="264" t="s">
        <v>443</v>
      </c>
      <c r="B59" s="264"/>
      <c r="C59" s="264"/>
      <c r="D59" s="264"/>
      <c r="E59" s="9"/>
    </row>
    <row r="60" spans="1:6" ht="15" customHeight="1">
      <c r="A60" s="267" t="s">
        <v>359</v>
      </c>
      <c r="B60" s="267" t="s">
        <v>360</v>
      </c>
      <c r="C60" s="138" t="s">
        <v>319</v>
      </c>
      <c r="D60" s="138" t="s">
        <v>319</v>
      </c>
      <c r="E60" s="9"/>
    </row>
    <row r="61" spans="1:6" ht="29.25" customHeight="1">
      <c r="A61" s="204"/>
      <c r="B61" s="267"/>
      <c r="C61" s="138" t="s">
        <v>362</v>
      </c>
      <c r="D61" s="138" t="s">
        <v>370</v>
      </c>
      <c r="E61" s="9"/>
    </row>
    <row r="62" spans="1:6" ht="15" customHeight="1">
      <c r="A62" s="139" t="s">
        <v>347</v>
      </c>
      <c r="B62" s="140">
        <v>24</v>
      </c>
      <c r="C62" s="170">
        <v>18.746666666666666</v>
      </c>
      <c r="D62" s="83">
        <f>B62*C62</f>
        <v>449.91999999999996</v>
      </c>
      <c r="E62" s="9"/>
    </row>
    <row r="63" spans="1:6" ht="15" customHeight="1">
      <c r="A63" s="139" t="s">
        <v>348</v>
      </c>
      <c r="B63" s="140">
        <v>24</v>
      </c>
      <c r="C63" s="170">
        <v>12.192222222222222</v>
      </c>
      <c r="D63" s="83">
        <f t="shared" ref="D63:D73" si="0">B63*C63</f>
        <v>292.61333333333334</v>
      </c>
      <c r="E63" s="9"/>
    </row>
    <row r="64" spans="1:6" ht="15" customHeight="1">
      <c r="A64" s="139" t="s">
        <v>349</v>
      </c>
      <c r="B64" s="140">
        <v>24</v>
      </c>
      <c r="C64" s="170">
        <v>18.82</v>
      </c>
      <c r="D64" s="83">
        <f t="shared" si="0"/>
        <v>451.68</v>
      </c>
      <c r="E64" s="9"/>
    </row>
    <row r="65" spans="1:5" ht="15" customHeight="1">
      <c r="A65" s="139" t="s">
        <v>350</v>
      </c>
      <c r="B65" s="140">
        <v>24</v>
      </c>
      <c r="C65" s="170">
        <v>40.153333333333329</v>
      </c>
      <c r="D65" s="83">
        <f t="shared" si="0"/>
        <v>963.67999999999984</v>
      </c>
      <c r="E65" s="9"/>
    </row>
    <row r="66" spans="1:5" ht="15" customHeight="1">
      <c r="A66" s="139" t="s">
        <v>351</v>
      </c>
      <c r="B66" s="140">
        <v>24</v>
      </c>
      <c r="C66" s="170">
        <v>23.12</v>
      </c>
      <c r="D66" s="83">
        <f t="shared" si="0"/>
        <v>554.88</v>
      </c>
      <c r="E66" s="9"/>
    </row>
    <row r="67" spans="1:5" ht="15" customHeight="1">
      <c r="A67" s="139" t="s">
        <v>352</v>
      </c>
      <c r="B67" s="140">
        <v>24</v>
      </c>
      <c r="C67" s="170">
        <v>95.413333333333341</v>
      </c>
      <c r="D67" s="83">
        <f t="shared" si="0"/>
        <v>2289.92</v>
      </c>
      <c r="E67" s="9"/>
    </row>
    <row r="68" spans="1:5" ht="15.75" customHeight="1">
      <c r="A68" s="139" t="s">
        <v>474</v>
      </c>
      <c r="B68" s="140">
        <v>2</v>
      </c>
      <c r="C68" s="170">
        <v>140</v>
      </c>
      <c r="D68" s="171">
        <f t="shared" si="0"/>
        <v>280</v>
      </c>
      <c r="E68" s="9"/>
    </row>
    <row r="69" spans="1:5" ht="15" customHeight="1">
      <c r="A69" s="139" t="s">
        <v>353</v>
      </c>
      <c r="B69" s="140">
        <v>2</v>
      </c>
      <c r="C69" s="170">
        <v>332.46333333333331</v>
      </c>
      <c r="D69" s="83">
        <f t="shared" si="0"/>
        <v>664.92666666666662</v>
      </c>
      <c r="E69" s="9"/>
    </row>
    <row r="70" spans="1:5" ht="15" customHeight="1">
      <c r="A70" s="139" t="s">
        <v>354</v>
      </c>
      <c r="B70" s="140">
        <v>1</v>
      </c>
      <c r="C70" s="170">
        <v>482.46333333333331</v>
      </c>
      <c r="D70" s="83">
        <f t="shared" si="0"/>
        <v>482.46333333333331</v>
      </c>
      <c r="E70" s="9"/>
    </row>
    <row r="71" spans="1:5" ht="15" customHeight="1">
      <c r="A71" s="139" t="s">
        <v>355</v>
      </c>
      <c r="B71" s="140">
        <v>1</v>
      </c>
      <c r="C71" s="170">
        <v>134.93222222222224</v>
      </c>
      <c r="D71" s="83">
        <f t="shared" si="0"/>
        <v>134.93222222222224</v>
      </c>
      <c r="E71" s="9"/>
    </row>
    <row r="72" spans="1:5" ht="15" customHeight="1">
      <c r="A72" s="139" t="s">
        <v>356</v>
      </c>
      <c r="B72" s="140">
        <v>1</v>
      </c>
      <c r="C72" s="170">
        <v>282.98</v>
      </c>
      <c r="D72" s="83">
        <f t="shared" si="0"/>
        <v>282.98</v>
      </c>
      <c r="E72" s="9"/>
    </row>
    <row r="73" spans="1:5" ht="15" customHeight="1">
      <c r="A73" s="139" t="s">
        <v>357</v>
      </c>
      <c r="B73" s="140">
        <v>2</v>
      </c>
      <c r="C73" s="170">
        <v>194.15</v>
      </c>
      <c r="D73" s="83">
        <f t="shared" si="0"/>
        <v>388.3</v>
      </c>
      <c r="E73" s="9"/>
    </row>
    <row r="74" spans="1:5" ht="15" customHeight="1">
      <c r="A74" s="139" t="s">
        <v>358</v>
      </c>
      <c r="B74" s="140" t="s">
        <v>171</v>
      </c>
      <c r="C74" s="141">
        <v>1225</v>
      </c>
      <c r="D74" s="83">
        <f>C74</f>
        <v>1225</v>
      </c>
      <c r="E74" s="9"/>
    </row>
    <row r="75" spans="1:5" ht="15" customHeight="1">
      <c r="A75" s="288" t="s">
        <v>458</v>
      </c>
      <c r="B75" s="288"/>
      <c r="C75" s="288"/>
      <c r="D75" s="85">
        <f>SUM(D62:D74)</f>
        <v>8461.2955555555563</v>
      </c>
      <c r="E75" s="78"/>
    </row>
    <row r="76" spans="1:5" ht="15" customHeight="1">
      <c r="A76" s="290" t="s">
        <v>457</v>
      </c>
      <c r="B76" s="291"/>
      <c r="C76" s="172">
        <f>'Serviços Gerais'!H93+'Serviços Gerais'!H92</f>
        <v>9.2499999999999999E-2</v>
      </c>
      <c r="D76" s="101">
        <f>D75*-C76</f>
        <v>-782.66983888888899</v>
      </c>
      <c r="E76" s="78"/>
    </row>
    <row r="77" spans="1:5" ht="15" customHeight="1">
      <c r="A77" s="292" t="s">
        <v>459</v>
      </c>
      <c r="B77" s="293"/>
      <c r="C77" s="294"/>
      <c r="D77" s="85">
        <f>SUM(D75:D76)</f>
        <v>7678.6257166666674</v>
      </c>
      <c r="E77" s="78"/>
    </row>
    <row r="78" spans="1:5" s="9" customFormat="1" ht="15" customHeight="1">
      <c r="A78" s="31"/>
      <c r="B78" s="32"/>
      <c r="C78" s="33"/>
      <c r="D78" s="7"/>
      <c r="E78" s="7"/>
    </row>
    <row r="79" spans="1:5" ht="15" customHeight="1">
      <c r="A79" s="267" t="s">
        <v>371</v>
      </c>
      <c r="B79" s="202"/>
      <c r="C79" s="33"/>
      <c r="D79" s="7"/>
      <c r="E79" s="7"/>
    </row>
    <row r="80" spans="1:5" ht="15" customHeight="1">
      <c r="A80" s="142" t="s">
        <v>366</v>
      </c>
      <c r="B80" s="143">
        <f>'Produtividade - Quant. Func.'!G28</f>
        <v>23.190334828744966</v>
      </c>
      <c r="C80" s="33"/>
      <c r="D80" s="7"/>
      <c r="E80" s="7"/>
    </row>
    <row r="81" spans="1:6" ht="15" customHeight="1">
      <c r="A81" s="144" t="s">
        <v>367</v>
      </c>
      <c r="B81" s="145">
        <f>(D77/12/B80)</f>
        <v>27.592765741171441</v>
      </c>
      <c r="C81" s="33"/>
      <c r="D81" s="7"/>
      <c r="E81" s="7"/>
    </row>
    <row r="82" spans="1:6" ht="15" customHeight="1">
      <c r="A82" s="144" t="s">
        <v>368</v>
      </c>
      <c r="B82" s="145">
        <f>B81*12</f>
        <v>331.11318889405732</v>
      </c>
      <c r="C82" s="33"/>
      <c r="D82" s="7"/>
      <c r="E82" s="7"/>
    </row>
    <row r="83" spans="1:6" s="9" customFormat="1" ht="15" customHeight="1">
      <c r="A83" s="31"/>
      <c r="B83" s="32"/>
      <c r="C83" s="33"/>
      <c r="D83" s="7"/>
      <c r="E83" s="7"/>
    </row>
    <row r="84" spans="1:6" s="9" customFormat="1" ht="15" customHeight="1">
      <c r="A84" s="31"/>
      <c r="B84" s="32"/>
      <c r="C84" s="33"/>
      <c r="D84" s="7"/>
      <c r="E84" s="7"/>
    </row>
    <row r="85" spans="1:6" s="9" customFormat="1" ht="15" customHeight="1">
      <c r="A85" s="34"/>
    </row>
    <row r="86" spans="1:6" ht="15" customHeight="1">
      <c r="A86" s="264" t="s">
        <v>201</v>
      </c>
      <c r="B86" s="264"/>
      <c r="C86" s="264"/>
      <c r="D86" s="264"/>
      <c r="E86" s="264"/>
      <c r="F86" s="264"/>
    </row>
    <row r="87" spans="1:6" ht="46.5" customHeight="1">
      <c r="A87" s="138" t="s">
        <v>359</v>
      </c>
      <c r="B87" s="138" t="s">
        <v>445</v>
      </c>
      <c r="C87" s="173" t="s">
        <v>373</v>
      </c>
      <c r="D87" s="138" t="s">
        <v>364</v>
      </c>
      <c r="E87" s="138" t="s">
        <v>374</v>
      </c>
      <c r="F87" s="138" t="s">
        <v>365</v>
      </c>
    </row>
    <row r="88" spans="1:6" ht="15" customHeight="1">
      <c r="A88" s="174" t="s">
        <v>196</v>
      </c>
      <c r="B88" s="140">
        <v>2</v>
      </c>
      <c r="C88" s="154">
        <f>'Produtividade - Quant. Func.'!$G$28</f>
        <v>23.190334828744966</v>
      </c>
      <c r="D88" s="175">
        <v>75</v>
      </c>
      <c r="E88" s="83">
        <f>((B88*C88*D88)/12)</f>
        <v>289.87918535931209</v>
      </c>
      <c r="F88" s="83">
        <f>E88*12</f>
        <v>3478.5502243117453</v>
      </c>
    </row>
    <row r="89" spans="1:6" ht="15" customHeight="1">
      <c r="A89" s="174" t="s">
        <v>197</v>
      </c>
      <c r="B89" s="140">
        <v>3</v>
      </c>
      <c r="C89" s="154">
        <f>'Produtividade - Quant. Func.'!$G$28</f>
        <v>23.190334828744966</v>
      </c>
      <c r="D89" s="175">
        <v>55</v>
      </c>
      <c r="E89" s="83">
        <f t="shared" ref="E89:E91" si="1">((B89*C89*D89)/12)</f>
        <v>318.86710389524325</v>
      </c>
      <c r="F89" s="83">
        <f>E89*12</f>
        <v>3826.4052467429192</v>
      </c>
    </row>
    <row r="90" spans="1:6" ht="15" customHeight="1">
      <c r="A90" s="174" t="s">
        <v>198</v>
      </c>
      <c r="B90" s="140">
        <v>1</v>
      </c>
      <c r="C90" s="154">
        <f>'Produtividade - Quant. Func.'!$G$28</f>
        <v>23.190334828744966</v>
      </c>
      <c r="D90" s="175">
        <v>57.5</v>
      </c>
      <c r="E90" s="83">
        <f t="shared" si="1"/>
        <v>111.1203543877363</v>
      </c>
      <c r="F90" s="83">
        <f>E90*12</f>
        <v>1333.4442526528355</v>
      </c>
    </row>
    <row r="91" spans="1:6" ht="15" customHeight="1">
      <c r="A91" s="174" t="s">
        <v>199</v>
      </c>
      <c r="B91" s="140">
        <v>1</v>
      </c>
      <c r="C91" s="154">
        <f>'Produtividade - Quant. Func.'!$G$28</f>
        <v>23.190334828744966</v>
      </c>
      <c r="D91" s="175">
        <v>72.5</v>
      </c>
      <c r="E91" s="83">
        <f t="shared" si="1"/>
        <v>140.1082729236675</v>
      </c>
      <c r="F91" s="83">
        <f>E91*12</f>
        <v>1681.2992750840099</v>
      </c>
    </row>
    <row r="92" spans="1:6" s="9" customFormat="1" ht="15" customHeight="1">
      <c r="A92" s="288" t="s">
        <v>377</v>
      </c>
      <c r="B92" s="288"/>
      <c r="C92" s="288"/>
      <c r="D92" s="288"/>
      <c r="E92" s="85">
        <f>SUM(E88:E91)</f>
        <v>859.97491656595912</v>
      </c>
      <c r="F92" s="85">
        <f>SUM(F88:F91)</f>
        <v>10319.698998791509</v>
      </c>
    </row>
    <row r="93" spans="1:6" s="9" customFormat="1" ht="15" customHeight="1">
      <c r="A93" s="137"/>
      <c r="B93" s="137"/>
      <c r="C93" s="137"/>
      <c r="D93" s="35"/>
      <c r="E93" s="8"/>
    </row>
    <row r="94" spans="1:6" s="9" customFormat="1" ht="15" customHeight="1">
      <c r="A94" s="267" t="s">
        <v>372</v>
      </c>
      <c r="B94" s="202"/>
    </row>
    <row r="95" spans="1:6" s="9" customFormat="1" ht="15" customHeight="1">
      <c r="A95" s="142" t="s">
        <v>366</v>
      </c>
      <c r="B95" s="143">
        <f>'Produtividade - Quant. Func.'!G28</f>
        <v>23.190334828744966</v>
      </c>
    </row>
    <row r="96" spans="1:6" s="9" customFormat="1" ht="15" customHeight="1">
      <c r="A96" s="144" t="s">
        <v>367</v>
      </c>
      <c r="B96" s="145">
        <f>E92/B95</f>
        <v>37.083333333333329</v>
      </c>
    </row>
    <row r="97" spans="1:5" s="9" customFormat="1" ht="15" customHeight="1">
      <c r="A97" s="144" t="s">
        <v>368</v>
      </c>
      <c r="B97" s="145">
        <f>B96*12</f>
        <v>444.99999999999994</v>
      </c>
    </row>
    <row r="98" spans="1:5" s="9" customFormat="1" ht="15" customHeight="1"/>
    <row r="99" spans="1:5" s="9" customFormat="1" ht="15" customHeight="1"/>
    <row r="100" spans="1:5" s="9" customFormat="1" ht="15" customHeight="1">
      <c r="A100" s="282" t="s">
        <v>446</v>
      </c>
      <c r="B100" s="283"/>
      <c r="C100" s="283"/>
      <c r="D100" s="283"/>
      <c r="E100" s="284"/>
    </row>
    <row r="101" spans="1:5" s="9" customFormat="1" ht="15" customHeight="1">
      <c r="A101" s="285" t="s">
        <v>359</v>
      </c>
      <c r="B101" s="285" t="s">
        <v>360</v>
      </c>
      <c r="C101" s="285" t="s">
        <v>449</v>
      </c>
      <c r="D101" s="71" t="s">
        <v>319</v>
      </c>
      <c r="E101" s="285" t="s">
        <v>319</v>
      </c>
    </row>
    <row r="102" spans="1:5" s="9" customFormat="1" ht="15" customHeight="1">
      <c r="A102" s="286"/>
      <c r="B102" s="286"/>
      <c r="C102" s="286"/>
      <c r="D102" s="73" t="s">
        <v>450</v>
      </c>
      <c r="E102" s="286"/>
    </row>
    <row r="103" spans="1:5" s="9" customFormat="1" ht="15" customHeight="1">
      <c r="A103" s="289"/>
      <c r="B103" s="287"/>
      <c r="C103" s="287"/>
      <c r="D103" s="72" t="s">
        <v>158</v>
      </c>
      <c r="E103" s="287"/>
    </row>
    <row r="104" spans="1:5" s="9" customFormat="1" ht="15" customHeight="1">
      <c r="A104" s="30" t="s">
        <v>447</v>
      </c>
      <c r="B104" s="14">
        <v>1</v>
      </c>
      <c r="C104" s="74">
        <v>120</v>
      </c>
      <c r="D104" s="2">
        <v>2912.5299999999997</v>
      </c>
      <c r="E104" s="2">
        <f>D104/C104</f>
        <v>24.27108333333333</v>
      </c>
    </row>
    <row r="105" spans="1:5" s="9" customFormat="1" ht="15" customHeight="1">
      <c r="A105" s="30" t="s">
        <v>448</v>
      </c>
      <c r="B105" s="14">
        <v>1</v>
      </c>
      <c r="C105" s="74">
        <v>120</v>
      </c>
      <c r="D105" s="2">
        <v>1899.9949999999999</v>
      </c>
      <c r="E105" s="2">
        <f>D105/C105</f>
        <v>15.833291666666666</v>
      </c>
    </row>
    <row r="106" spans="1:5" s="9" customFormat="1" ht="15" customHeight="1">
      <c r="A106" s="75" t="s">
        <v>451</v>
      </c>
      <c r="B106" s="76">
        <f>SUM(B104:B105)</f>
        <v>2</v>
      </c>
      <c r="C106" s="77"/>
      <c r="D106" s="3">
        <f>SUM(D104:D105)</f>
        <v>4812.5249999999996</v>
      </c>
      <c r="E106" s="3">
        <f>SUM(E104:E105)</f>
        <v>40.104374999999997</v>
      </c>
    </row>
    <row r="107" spans="1:5" s="9" customFormat="1" ht="15" customHeight="1">
      <c r="A107" s="79" t="s">
        <v>455</v>
      </c>
      <c r="B107" s="80">
        <f>'Produtividade - Quant. Func.'!G28</f>
        <v>23.190334828744966</v>
      </c>
      <c r="C107" s="278"/>
      <c r="D107" s="279"/>
      <c r="E107" s="81">
        <f>E106/B107</f>
        <v>1.7293573075232049</v>
      </c>
    </row>
    <row r="108" spans="1:5" s="9" customFormat="1" ht="15" customHeight="1"/>
    <row r="109" spans="1:5" s="9" customFormat="1" ht="15" customHeight="1"/>
    <row r="110" spans="1:5" s="9" customFormat="1" ht="15" customHeight="1"/>
    <row r="111" spans="1:5" s="9" customFormat="1" ht="15" customHeight="1"/>
    <row r="112" spans="1:5" s="9" customFormat="1" ht="15" customHeight="1"/>
    <row r="113" s="9" customFormat="1" ht="15" customHeight="1"/>
    <row r="114" s="9" customFormat="1" ht="15" customHeight="1"/>
    <row r="115" s="9" customFormat="1" ht="15" customHeight="1"/>
    <row r="116" s="9" customFormat="1" ht="15" customHeight="1"/>
    <row r="117" s="9" customFormat="1" ht="15" customHeight="1"/>
    <row r="118" s="9" customFormat="1" ht="15" customHeight="1"/>
    <row r="119" s="9" customFormat="1" ht="15" customHeight="1"/>
    <row r="120" s="9" customFormat="1" ht="15" customHeight="1"/>
    <row r="121" s="9" customFormat="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</sheetData>
  <mergeCells count="19">
    <mergeCell ref="A2:A3"/>
    <mergeCell ref="A52:B52"/>
    <mergeCell ref="A59:D59"/>
    <mergeCell ref="C107:D107"/>
    <mergeCell ref="A1:B1"/>
    <mergeCell ref="A100:E100"/>
    <mergeCell ref="E101:E103"/>
    <mergeCell ref="A94:B94"/>
    <mergeCell ref="A60:A61"/>
    <mergeCell ref="A79:B79"/>
    <mergeCell ref="A75:C75"/>
    <mergeCell ref="A86:F86"/>
    <mergeCell ref="A92:D92"/>
    <mergeCell ref="B60:B61"/>
    <mergeCell ref="A101:A103"/>
    <mergeCell ref="B101:B103"/>
    <mergeCell ref="C101:C103"/>
    <mergeCell ref="A76:B76"/>
    <mergeCell ref="A77:C77"/>
  </mergeCells>
  <pageMargins left="0.51181102362204722" right="0.51181102362204722" top="0.78740157480314965" bottom="0.78740157480314965" header="0.31496062992125984" footer="0.31496062992125984"/>
  <pageSetup paperSize="9" scale="68" orientation="portrait" r:id="rId1"/>
  <rowBreaks count="1" manualBreakCount="1">
    <brk id="58" max="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68"/>
  <sheetViews>
    <sheetView view="pageBreakPreview" zoomScale="60" zoomScaleNormal="100" workbookViewId="0">
      <selection sqref="A1:V68"/>
    </sheetView>
  </sheetViews>
  <sheetFormatPr defaultRowHeight="15"/>
  <sheetData>
    <row r="1" spans="1:26" ht="16.5" customHeight="1">
      <c r="A1" s="320" t="s">
        <v>194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301"/>
      <c r="U1" s="301"/>
      <c r="V1" s="305"/>
      <c r="W1" s="1"/>
      <c r="X1" s="1"/>
      <c r="Y1" s="1"/>
      <c r="Z1" s="1"/>
    </row>
    <row r="2" spans="1:26" ht="16.5" customHeight="1">
      <c r="A2" s="302"/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9"/>
      <c r="W2" s="1"/>
      <c r="X2" s="1"/>
      <c r="Y2" s="1"/>
      <c r="Z2" s="1"/>
    </row>
    <row r="3" spans="1:26" ht="16.5" customHeight="1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1"/>
      <c r="X3" s="1"/>
      <c r="Y3" s="1"/>
      <c r="Z3" s="1"/>
    </row>
    <row r="4" spans="1:26" ht="16.5" customHeight="1">
      <c r="A4" s="321" t="s">
        <v>399</v>
      </c>
      <c r="B4" s="296"/>
      <c r="C4" s="296"/>
      <c r="D4" s="296"/>
      <c r="E4" s="296"/>
      <c r="F4" s="296"/>
      <c r="G4" s="296"/>
      <c r="H4" s="297"/>
      <c r="I4" s="318" t="s">
        <v>468</v>
      </c>
      <c r="J4" s="296"/>
      <c r="K4" s="296"/>
      <c r="L4" s="296"/>
      <c r="M4" s="297"/>
      <c r="N4" s="42"/>
      <c r="O4" s="42"/>
      <c r="P4" s="42"/>
      <c r="Q4" s="42"/>
      <c r="R4" s="42"/>
      <c r="S4" s="42"/>
      <c r="T4" s="42"/>
      <c r="U4" s="42"/>
      <c r="V4" s="42"/>
      <c r="W4" s="1"/>
      <c r="X4" s="1"/>
      <c r="Y4" s="1"/>
      <c r="Z4" s="1"/>
    </row>
    <row r="5" spans="1:26" ht="16.5" customHeight="1">
      <c r="A5" s="43" t="s">
        <v>400</v>
      </c>
      <c r="B5" s="315" t="s">
        <v>401</v>
      </c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7"/>
      <c r="N5" s="42"/>
      <c r="O5" s="42"/>
      <c r="P5" s="42"/>
      <c r="Q5" s="42"/>
      <c r="R5" s="42"/>
      <c r="S5" s="42"/>
      <c r="T5" s="42"/>
      <c r="U5" s="42"/>
      <c r="V5" s="42"/>
      <c r="W5" s="1"/>
      <c r="X5" s="1"/>
      <c r="Y5" s="1"/>
      <c r="Z5" s="1"/>
    </row>
    <row r="6" spans="1:26" ht="16.5" customHeight="1">
      <c r="A6" s="44"/>
      <c r="B6" s="44"/>
      <c r="C6" s="44"/>
      <c r="D6" s="44"/>
      <c r="E6" s="44"/>
      <c r="F6" s="44"/>
      <c r="G6" s="44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1"/>
      <c r="X6" s="1"/>
      <c r="Y6" s="1"/>
      <c r="Z6" s="1"/>
    </row>
    <row r="7" spans="1:26" ht="16.5" customHeight="1">
      <c r="A7" s="45" t="s">
        <v>58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1"/>
      <c r="X7" s="1"/>
      <c r="Y7" s="1"/>
      <c r="Z7" s="1"/>
    </row>
    <row r="8" spans="1:26" ht="16.5" customHeight="1">
      <c r="A8" s="310"/>
      <c r="B8" s="296"/>
      <c r="C8" s="296"/>
      <c r="D8" s="296"/>
      <c r="E8" s="296"/>
      <c r="F8" s="296"/>
      <c r="G8" s="297"/>
      <c r="H8" s="295" t="s">
        <v>114</v>
      </c>
      <c r="I8" s="296"/>
      <c r="J8" s="296"/>
      <c r="K8" s="296"/>
      <c r="L8" s="296"/>
      <c r="M8" s="296"/>
      <c r="N8" s="296"/>
      <c r="O8" s="296"/>
      <c r="P8" s="297"/>
      <c r="Q8" s="295" t="s">
        <v>115</v>
      </c>
      <c r="R8" s="296"/>
      <c r="S8" s="296"/>
      <c r="T8" s="296"/>
      <c r="U8" s="296"/>
      <c r="V8" s="297"/>
      <c r="W8" s="1"/>
      <c r="X8" s="1"/>
      <c r="Y8" s="1"/>
      <c r="Z8" s="1"/>
    </row>
    <row r="9" spans="1:26" ht="16.5" customHeight="1">
      <c r="A9" s="322" t="s">
        <v>27</v>
      </c>
      <c r="B9" s="296"/>
      <c r="C9" s="296"/>
      <c r="D9" s="296"/>
      <c r="E9" s="296"/>
      <c r="F9" s="296"/>
      <c r="G9" s="297"/>
      <c r="H9" s="39" t="s">
        <v>469</v>
      </c>
      <c r="I9" s="40"/>
      <c r="J9" s="40"/>
      <c r="K9" s="40"/>
      <c r="L9" s="40"/>
      <c r="M9" s="40"/>
      <c r="N9" s="40"/>
      <c r="O9" s="40"/>
      <c r="P9" s="41"/>
      <c r="Q9" s="299" t="s">
        <v>402</v>
      </c>
      <c r="R9" s="296"/>
      <c r="S9" s="296"/>
      <c r="T9" s="296"/>
      <c r="U9" s="296"/>
      <c r="V9" s="297"/>
      <c r="W9" s="1"/>
      <c r="X9" s="1"/>
      <c r="Y9" s="1"/>
      <c r="Z9" s="1"/>
    </row>
    <row r="10" spans="1:26" ht="16.5" customHeight="1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1"/>
      <c r="X10" s="1"/>
      <c r="Y10" s="1"/>
      <c r="Z10" s="1"/>
    </row>
    <row r="11" spans="1:26" ht="12" customHeight="1">
      <c r="A11" s="45" t="s">
        <v>66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1"/>
      <c r="X11" s="1"/>
      <c r="Y11" s="1"/>
      <c r="Z11" s="1"/>
    </row>
    <row r="12" spans="1:26" ht="16.5" customHeight="1">
      <c r="A12" s="310" t="s">
        <v>113</v>
      </c>
      <c r="B12" s="296"/>
      <c r="C12" s="296"/>
      <c r="D12" s="296"/>
      <c r="E12" s="296"/>
      <c r="F12" s="296"/>
      <c r="G12" s="297"/>
      <c r="H12" s="295" t="s">
        <v>114</v>
      </c>
      <c r="I12" s="296"/>
      <c r="J12" s="296"/>
      <c r="K12" s="296"/>
      <c r="L12" s="296"/>
      <c r="M12" s="296"/>
      <c r="N12" s="296"/>
      <c r="O12" s="296"/>
      <c r="P12" s="297"/>
      <c r="Q12" s="295" t="s">
        <v>115</v>
      </c>
      <c r="R12" s="296"/>
      <c r="S12" s="296"/>
      <c r="T12" s="296"/>
      <c r="U12" s="296"/>
      <c r="V12" s="297"/>
      <c r="W12" s="1"/>
      <c r="X12" s="1"/>
      <c r="Y12" s="1"/>
      <c r="Z12" s="1"/>
    </row>
    <row r="13" spans="1:26" ht="16.5" customHeight="1">
      <c r="A13" s="313" t="s">
        <v>50</v>
      </c>
      <c r="B13" s="301"/>
      <c r="C13" s="301"/>
      <c r="D13" s="301"/>
      <c r="E13" s="301"/>
      <c r="F13" s="301"/>
      <c r="G13" s="46">
        <f>1/12</f>
        <v>8.3333333333333329E-2</v>
      </c>
      <c r="H13" s="47" t="s">
        <v>403</v>
      </c>
      <c r="I13" s="42"/>
      <c r="J13" s="42"/>
      <c r="K13" s="42"/>
      <c r="L13" s="42"/>
      <c r="M13" s="42"/>
      <c r="N13" s="42"/>
      <c r="O13" s="42"/>
      <c r="P13" s="48"/>
      <c r="Q13" s="318" t="s">
        <v>117</v>
      </c>
      <c r="R13" s="296"/>
      <c r="S13" s="296"/>
      <c r="T13" s="296"/>
      <c r="U13" s="296"/>
      <c r="V13" s="297"/>
      <c r="W13" s="1"/>
      <c r="X13" s="1"/>
      <c r="Y13" s="1"/>
      <c r="Z13" s="1"/>
    </row>
    <row r="14" spans="1:26" ht="16.5" customHeight="1">
      <c r="A14" s="315" t="s">
        <v>51</v>
      </c>
      <c r="B14" s="296"/>
      <c r="C14" s="296"/>
      <c r="D14" s="296"/>
      <c r="E14" s="296"/>
      <c r="F14" s="296"/>
      <c r="G14" s="49">
        <f>((1/12)/3)</f>
        <v>2.7777777777777776E-2</v>
      </c>
      <c r="H14" s="39" t="s">
        <v>404</v>
      </c>
      <c r="I14" s="40"/>
      <c r="J14" s="40"/>
      <c r="K14" s="40"/>
      <c r="L14" s="40"/>
      <c r="M14" s="40"/>
      <c r="N14" s="40"/>
      <c r="O14" s="40"/>
      <c r="P14" s="41"/>
      <c r="Q14" s="318" t="s">
        <v>116</v>
      </c>
      <c r="R14" s="296"/>
      <c r="S14" s="296"/>
      <c r="T14" s="296"/>
      <c r="U14" s="296"/>
      <c r="V14" s="297"/>
      <c r="W14" s="1"/>
      <c r="X14" s="1"/>
      <c r="Y14" s="1"/>
      <c r="Z14" s="1"/>
    </row>
    <row r="15" spans="1:26" ht="16.5" customHeight="1">
      <c r="A15" s="42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1"/>
      <c r="X15" s="1"/>
      <c r="Y15" s="1"/>
      <c r="Z15" s="1"/>
    </row>
    <row r="16" spans="1:26" ht="16.5" customHeight="1">
      <c r="A16" s="310" t="s">
        <v>135</v>
      </c>
      <c r="B16" s="296"/>
      <c r="C16" s="296"/>
      <c r="D16" s="296"/>
      <c r="E16" s="296"/>
      <c r="F16" s="296"/>
      <c r="G16" s="297"/>
      <c r="H16" s="295" t="s">
        <v>114</v>
      </c>
      <c r="I16" s="296"/>
      <c r="J16" s="296"/>
      <c r="K16" s="296"/>
      <c r="L16" s="296"/>
      <c r="M16" s="296"/>
      <c r="N16" s="296"/>
      <c r="O16" s="296"/>
      <c r="P16" s="297"/>
      <c r="Q16" s="295" t="s">
        <v>115</v>
      </c>
      <c r="R16" s="296"/>
      <c r="S16" s="296"/>
      <c r="T16" s="296"/>
      <c r="U16" s="296"/>
      <c r="V16" s="297"/>
      <c r="W16" s="1"/>
      <c r="X16" s="1"/>
      <c r="Y16" s="1"/>
      <c r="Z16" s="1"/>
    </row>
    <row r="17" spans="1:26" ht="16.5" customHeight="1">
      <c r="A17" s="50" t="s">
        <v>41</v>
      </c>
      <c r="B17" s="51"/>
      <c r="C17" s="51"/>
      <c r="D17" s="51"/>
      <c r="E17" s="51"/>
      <c r="F17" s="51"/>
      <c r="G17" s="52">
        <v>0.2</v>
      </c>
      <c r="H17" s="39" t="s">
        <v>118</v>
      </c>
      <c r="I17" s="40"/>
      <c r="J17" s="40"/>
      <c r="K17" s="40"/>
      <c r="L17" s="40"/>
      <c r="M17" s="40"/>
      <c r="N17" s="40"/>
      <c r="O17" s="40"/>
      <c r="P17" s="41"/>
      <c r="Q17" s="299" t="s">
        <v>119</v>
      </c>
      <c r="R17" s="296"/>
      <c r="S17" s="296"/>
      <c r="T17" s="296"/>
      <c r="U17" s="296"/>
      <c r="V17" s="297"/>
      <c r="W17" s="1"/>
      <c r="X17" s="1"/>
      <c r="Y17" s="1"/>
      <c r="Z17" s="1"/>
    </row>
    <row r="18" spans="1:26" ht="16.5" customHeight="1">
      <c r="A18" s="39" t="s">
        <v>42</v>
      </c>
      <c r="B18" s="53"/>
      <c r="C18" s="53"/>
      <c r="D18" s="53"/>
      <c r="E18" s="53"/>
      <c r="F18" s="53"/>
      <c r="G18" s="52">
        <v>2.5000000000000001E-2</v>
      </c>
      <c r="H18" s="39" t="s">
        <v>405</v>
      </c>
      <c r="I18" s="40"/>
      <c r="J18" s="40"/>
      <c r="K18" s="40"/>
      <c r="L18" s="40"/>
      <c r="M18" s="40"/>
      <c r="N18" s="40"/>
      <c r="O18" s="40"/>
      <c r="P18" s="41"/>
      <c r="Q18" s="299" t="s">
        <v>120</v>
      </c>
      <c r="R18" s="296"/>
      <c r="S18" s="296"/>
      <c r="T18" s="296"/>
      <c r="U18" s="296"/>
      <c r="V18" s="297"/>
      <c r="W18" s="1"/>
      <c r="X18" s="1"/>
      <c r="Y18" s="1"/>
      <c r="Z18" s="1"/>
    </row>
    <row r="19" spans="1:26" ht="16.5" customHeight="1">
      <c r="A19" s="313" t="s">
        <v>43</v>
      </c>
      <c r="B19" s="301"/>
      <c r="C19" s="301"/>
      <c r="D19" s="301"/>
      <c r="E19" s="301"/>
      <c r="F19" s="301"/>
      <c r="G19" s="319">
        <v>0.03</v>
      </c>
      <c r="H19" s="50" t="s">
        <v>121</v>
      </c>
      <c r="I19" s="54"/>
      <c r="J19" s="54"/>
      <c r="K19" s="54"/>
      <c r="L19" s="54"/>
      <c r="M19" s="54"/>
      <c r="N19" s="54"/>
      <c r="O19" s="54"/>
      <c r="P19" s="48"/>
      <c r="Q19" s="314" t="s">
        <v>123</v>
      </c>
      <c r="R19" s="301"/>
      <c r="S19" s="301"/>
      <c r="T19" s="301"/>
      <c r="U19" s="301"/>
      <c r="V19" s="305"/>
      <c r="W19" s="1"/>
      <c r="X19" s="1"/>
      <c r="Y19" s="1"/>
      <c r="Z19" s="1"/>
    </row>
    <row r="20" spans="1:26" ht="16.5" customHeight="1">
      <c r="A20" s="302"/>
      <c r="B20" s="303"/>
      <c r="C20" s="303"/>
      <c r="D20" s="303"/>
      <c r="E20" s="303"/>
      <c r="F20" s="303"/>
      <c r="G20" s="289"/>
      <c r="H20" s="55" t="s">
        <v>122</v>
      </c>
      <c r="I20" s="56"/>
      <c r="J20" s="56"/>
      <c r="K20" s="56"/>
      <c r="L20" s="56"/>
      <c r="M20" s="56"/>
      <c r="N20" s="56"/>
      <c r="O20" s="56"/>
      <c r="P20" s="57"/>
      <c r="Q20" s="302"/>
      <c r="R20" s="303"/>
      <c r="S20" s="303"/>
      <c r="T20" s="303"/>
      <c r="U20" s="303"/>
      <c r="V20" s="309"/>
      <c r="W20" s="1"/>
      <c r="X20" s="1"/>
      <c r="Y20" s="1"/>
      <c r="Z20" s="1"/>
    </row>
    <row r="21" spans="1:26" ht="16.5" customHeight="1">
      <c r="A21" s="39" t="s">
        <v>44</v>
      </c>
      <c r="B21" s="53"/>
      <c r="C21" s="53"/>
      <c r="D21" s="53"/>
      <c r="E21" s="53"/>
      <c r="F21" s="53"/>
      <c r="G21" s="52">
        <v>1.4999999999999999E-2</v>
      </c>
      <c r="H21" s="39" t="s">
        <v>406</v>
      </c>
      <c r="I21" s="40"/>
      <c r="J21" s="40"/>
      <c r="K21" s="40"/>
      <c r="L21" s="40"/>
      <c r="M21" s="40"/>
      <c r="N21" s="40"/>
      <c r="O21" s="40"/>
      <c r="P21" s="41"/>
      <c r="Q21" s="299" t="s">
        <v>124</v>
      </c>
      <c r="R21" s="296"/>
      <c r="S21" s="296"/>
      <c r="T21" s="296"/>
      <c r="U21" s="296"/>
      <c r="V21" s="297"/>
      <c r="W21" s="1"/>
      <c r="X21" s="1"/>
      <c r="Y21" s="1"/>
      <c r="Z21" s="1"/>
    </row>
    <row r="22" spans="1:26" ht="16.5" customHeight="1">
      <c r="A22" s="39" t="s">
        <v>45</v>
      </c>
      <c r="B22" s="53"/>
      <c r="C22" s="53"/>
      <c r="D22" s="53"/>
      <c r="E22" s="53"/>
      <c r="F22" s="53"/>
      <c r="G22" s="52">
        <v>0.01</v>
      </c>
      <c r="H22" s="39" t="s">
        <v>406</v>
      </c>
      <c r="I22" s="40"/>
      <c r="J22" s="40"/>
      <c r="K22" s="40"/>
      <c r="L22" s="40"/>
      <c r="M22" s="40"/>
      <c r="N22" s="40"/>
      <c r="O22" s="40"/>
      <c r="P22" s="41"/>
      <c r="Q22" s="299" t="s">
        <v>125</v>
      </c>
      <c r="R22" s="296"/>
      <c r="S22" s="296"/>
      <c r="T22" s="296"/>
      <c r="U22" s="296"/>
      <c r="V22" s="297"/>
      <c r="W22" s="1"/>
      <c r="X22" s="1"/>
      <c r="Y22" s="1"/>
      <c r="Z22" s="1"/>
    </row>
    <row r="23" spans="1:26" ht="16.5" customHeight="1">
      <c r="A23" s="39" t="s">
        <v>46</v>
      </c>
      <c r="B23" s="53"/>
      <c r="C23" s="53"/>
      <c r="D23" s="53"/>
      <c r="E23" s="53"/>
      <c r="F23" s="53"/>
      <c r="G23" s="52">
        <v>6.0000000000000001E-3</v>
      </c>
      <c r="H23" s="39" t="s">
        <v>406</v>
      </c>
      <c r="I23" s="40"/>
      <c r="J23" s="40"/>
      <c r="K23" s="40"/>
      <c r="L23" s="40"/>
      <c r="M23" s="40"/>
      <c r="N23" s="40"/>
      <c r="O23" s="40"/>
      <c r="P23" s="41"/>
      <c r="Q23" s="299" t="s">
        <v>126</v>
      </c>
      <c r="R23" s="296"/>
      <c r="S23" s="296"/>
      <c r="T23" s="296"/>
      <c r="U23" s="296"/>
      <c r="V23" s="297"/>
      <c r="W23" s="1"/>
      <c r="X23" s="1"/>
      <c r="Y23" s="1"/>
      <c r="Z23" s="1"/>
    </row>
    <row r="24" spans="1:26" ht="16.5" customHeight="1">
      <c r="A24" s="39" t="s">
        <v>47</v>
      </c>
      <c r="B24" s="53"/>
      <c r="C24" s="53"/>
      <c r="D24" s="53"/>
      <c r="E24" s="53"/>
      <c r="F24" s="53"/>
      <c r="G24" s="52">
        <v>2E-3</v>
      </c>
      <c r="H24" s="39" t="s">
        <v>406</v>
      </c>
      <c r="I24" s="40"/>
      <c r="J24" s="40"/>
      <c r="K24" s="40"/>
      <c r="L24" s="40"/>
      <c r="M24" s="40"/>
      <c r="N24" s="40"/>
      <c r="O24" s="40"/>
      <c r="P24" s="41"/>
      <c r="Q24" s="299" t="s">
        <v>127</v>
      </c>
      <c r="R24" s="296"/>
      <c r="S24" s="296"/>
      <c r="T24" s="296"/>
      <c r="U24" s="296"/>
      <c r="V24" s="297"/>
      <c r="W24" s="1"/>
      <c r="X24" s="1"/>
      <c r="Y24" s="1"/>
      <c r="Z24" s="1"/>
    </row>
    <row r="25" spans="1:26" ht="16.5" customHeight="1">
      <c r="A25" s="39" t="s">
        <v>48</v>
      </c>
      <c r="B25" s="53"/>
      <c r="C25" s="53"/>
      <c r="D25" s="53"/>
      <c r="E25" s="53"/>
      <c r="F25" s="53"/>
      <c r="G25" s="52">
        <v>0.08</v>
      </c>
      <c r="H25" s="39" t="s">
        <v>407</v>
      </c>
      <c r="I25" s="40"/>
      <c r="J25" s="40"/>
      <c r="K25" s="40"/>
      <c r="L25" s="40"/>
      <c r="M25" s="40"/>
      <c r="N25" s="40"/>
      <c r="O25" s="40"/>
      <c r="P25" s="41"/>
      <c r="Q25" s="299" t="s">
        <v>128</v>
      </c>
      <c r="R25" s="296"/>
      <c r="S25" s="296"/>
      <c r="T25" s="296"/>
      <c r="U25" s="296"/>
      <c r="V25" s="297"/>
      <c r="W25" s="1"/>
      <c r="X25" s="1"/>
      <c r="Y25" s="1"/>
      <c r="Z25" s="1"/>
    </row>
    <row r="26" spans="1:26" ht="16.5" customHeight="1">
      <c r="A26" s="58" t="s">
        <v>98</v>
      </c>
      <c r="B26" s="53"/>
      <c r="C26" s="53"/>
      <c r="D26" s="53"/>
      <c r="E26" s="53"/>
      <c r="F26" s="53"/>
      <c r="G26" s="59">
        <f>SUM(G17:G25)</f>
        <v>0.36800000000000005</v>
      </c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1"/>
      <c r="X26" s="1"/>
      <c r="Y26" s="1"/>
      <c r="Z26" s="1"/>
    </row>
    <row r="27" spans="1:26" ht="16.5" customHeight="1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1"/>
      <c r="X27" s="1"/>
      <c r="Y27" s="1"/>
      <c r="Z27" s="1"/>
    </row>
    <row r="28" spans="1:26" ht="16.5" customHeight="1">
      <c r="A28" s="310" t="s">
        <v>129</v>
      </c>
      <c r="B28" s="296"/>
      <c r="C28" s="296"/>
      <c r="D28" s="296"/>
      <c r="E28" s="296"/>
      <c r="F28" s="296"/>
      <c r="G28" s="297"/>
      <c r="H28" s="295" t="s">
        <v>114</v>
      </c>
      <c r="I28" s="296"/>
      <c r="J28" s="296"/>
      <c r="K28" s="296"/>
      <c r="L28" s="296"/>
      <c r="M28" s="296"/>
      <c r="N28" s="296"/>
      <c r="O28" s="296"/>
      <c r="P28" s="297"/>
      <c r="Q28" s="295" t="s">
        <v>115</v>
      </c>
      <c r="R28" s="296"/>
      <c r="S28" s="296"/>
      <c r="T28" s="296"/>
      <c r="U28" s="296"/>
      <c r="V28" s="297"/>
      <c r="W28" s="1"/>
      <c r="X28" s="1"/>
      <c r="Y28" s="1"/>
      <c r="Z28" s="1"/>
    </row>
    <row r="29" spans="1:26" ht="16.5" customHeight="1">
      <c r="A29" s="313" t="s">
        <v>130</v>
      </c>
      <c r="B29" s="301"/>
      <c r="C29" s="301"/>
      <c r="D29" s="301"/>
      <c r="E29" s="301"/>
      <c r="F29" s="301"/>
      <c r="G29" s="305"/>
      <c r="H29" s="60" t="s">
        <v>137</v>
      </c>
      <c r="I29" s="61"/>
      <c r="J29" s="61"/>
      <c r="K29" s="61"/>
      <c r="L29" s="61"/>
      <c r="M29" s="61"/>
      <c r="N29" s="61"/>
      <c r="O29" s="61"/>
      <c r="P29" s="62"/>
      <c r="Q29" s="316" t="s">
        <v>134</v>
      </c>
      <c r="R29" s="301"/>
      <c r="S29" s="301"/>
      <c r="T29" s="301"/>
      <c r="U29" s="301"/>
      <c r="V29" s="305"/>
      <c r="W29" s="1"/>
      <c r="X29" s="1"/>
      <c r="Y29" s="1"/>
      <c r="Z29" s="1"/>
    </row>
    <row r="30" spans="1:26" ht="16.5" customHeight="1">
      <c r="A30" s="302"/>
      <c r="B30" s="303"/>
      <c r="C30" s="303"/>
      <c r="D30" s="303"/>
      <c r="E30" s="303"/>
      <c r="F30" s="303"/>
      <c r="G30" s="309"/>
      <c r="H30" s="55" t="s">
        <v>138</v>
      </c>
      <c r="I30" s="56"/>
      <c r="J30" s="56"/>
      <c r="K30" s="56"/>
      <c r="L30" s="56"/>
      <c r="M30" s="56"/>
      <c r="N30" s="56"/>
      <c r="O30" s="56"/>
      <c r="P30" s="57"/>
      <c r="Q30" s="317" t="s">
        <v>136</v>
      </c>
      <c r="R30" s="303"/>
      <c r="S30" s="303"/>
      <c r="T30" s="303"/>
      <c r="U30" s="303"/>
      <c r="V30" s="309"/>
      <c r="W30" s="1"/>
      <c r="X30" s="1"/>
      <c r="Y30" s="1"/>
      <c r="Z30" s="1"/>
    </row>
    <row r="31" spans="1:26" ht="16.5" customHeight="1">
      <c r="A31" s="39" t="s">
        <v>131</v>
      </c>
      <c r="B31" s="40"/>
      <c r="C31" s="40"/>
      <c r="D31" s="40"/>
      <c r="E31" s="40"/>
      <c r="F31" s="40"/>
      <c r="G31" s="41"/>
      <c r="H31" s="39" t="s">
        <v>408</v>
      </c>
      <c r="I31" s="40"/>
      <c r="J31" s="40"/>
      <c r="K31" s="40"/>
      <c r="L31" s="40"/>
      <c r="M31" s="40"/>
      <c r="N31" s="40"/>
      <c r="O31" s="40"/>
      <c r="P31" s="41"/>
      <c r="Q31" s="299" t="s">
        <v>470</v>
      </c>
      <c r="R31" s="296"/>
      <c r="S31" s="296"/>
      <c r="T31" s="296"/>
      <c r="U31" s="296"/>
      <c r="V31" s="297"/>
      <c r="W31" s="1"/>
      <c r="X31" s="1"/>
      <c r="Y31" s="1"/>
      <c r="Z31" s="1"/>
    </row>
    <row r="32" spans="1:26" ht="16.5" customHeight="1">
      <c r="A32" s="39" t="s">
        <v>132</v>
      </c>
      <c r="B32" s="40"/>
      <c r="C32" s="40"/>
      <c r="D32" s="40"/>
      <c r="E32" s="40"/>
      <c r="F32" s="40"/>
      <c r="G32" s="41"/>
      <c r="H32" s="39" t="s">
        <v>409</v>
      </c>
      <c r="I32" s="40"/>
      <c r="J32" s="40"/>
      <c r="K32" s="40"/>
      <c r="L32" s="40"/>
      <c r="M32" s="40"/>
      <c r="N32" s="40"/>
      <c r="O32" s="40"/>
      <c r="P32" s="41"/>
      <c r="Q32" s="299" t="s">
        <v>471</v>
      </c>
      <c r="R32" s="296"/>
      <c r="S32" s="296"/>
      <c r="T32" s="296"/>
      <c r="U32" s="296"/>
      <c r="V32" s="297"/>
      <c r="W32" s="1"/>
      <c r="X32" s="1"/>
      <c r="Y32" s="1"/>
      <c r="Z32" s="1"/>
    </row>
    <row r="33" spans="1:26" ht="16.5" customHeight="1">
      <c r="A33" s="313" t="s">
        <v>133</v>
      </c>
      <c r="B33" s="301"/>
      <c r="C33" s="301"/>
      <c r="D33" s="301"/>
      <c r="E33" s="301"/>
      <c r="F33" s="301"/>
      <c r="G33" s="305"/>
      <c r="H33" s="313" t="s">
        <v>410</v>
      </c>
      <c r="I33" s="301"/>
      <c r="J33" s="301"/>
      <c r="K33" s="301"/>
      <c r="L33" s="301"/>
      <c r="M33" s="301"/>
      <c r="N33" s="301"/>
      <c r="O33" s="301"/>
      <c r="P33" s="305"/>
      <c r="Q33" s="316" t="s">
        <v>411</v>
      </c>
      <c r="R33" s="301"/>
      <c r="S33" s="301"/>
      <c r="T33" s="301"/>
      <c r="U33" s="301"/>
      <c r="V33" s="305"/>
      <c r="W33" s="1"/>
      <c r="X33" s="1"/>
      <c r="Y33" s="1"/>
      <c r="Z33" s="1"/>
    </row>
    <row r="34" spans="1:26" ht="16.5" customHeight="1">
      <c r="A34" s="302"/>
      <c r="B34" s="303"/>
      <c r="C34" s="303"/>
      <c r="D34" s="303"/>
      <c r="E34" s="303"/>
      <c r="F34" s="303"/>
      <c r="G34" s="309"/>
      <c r="H34" s="302"/>
      <c r="I34" s="303"/>
      <c r="J34" s="303"/>
      <c r="K34" s="303"/>
      <c r="L34" s="303"/>
      <c r="M34" s="303"/>
      <c r="N34" s="303"/>
      <c r="O34" s="303"/>
      <c r="P34" s="309"/>
      <c r="Q34" s="317" t="s">
        <v>412</v>
      </c>
      <c r="R34" s="303"/>
      <c r="S34" s="303"/>
      <c r="T34" s="303"/>
      <c r="U34" s="303"/>
      <c r="V34" s="309"/>
      <c r="W34" s="1"/>
      <c r="X34" s="1"/>
      <c r="Y34" s="1"/>
      <c r="Z34" s="1"/>
    </row>
    <row r="35" spans="1:26" ht="16.5" customHeight="1">
      <c r="A35" s="298" t="s">
        <v>151</v>
      </c>
      <c r="B35" s="296"/>
      <c r="C35" s="296"/>
      <c r="D35" s="296"/>
      <c r="E35" s="296"/>
      <c r="F35" s="296"/>
      <c r="G35" s="297"/>
      <c r="H35" s="315" t="s">
        <v>413</v>
      </c>
      <c r="I35" s="296"/>
      <c r="J35" s="296"/>
      <c r="K35" s="296"/>
      <c r="L35" s="296"/>
      <c r="M35" s="296"/>
      <c r="N35" s="296"/>
      <c r="O35" s="296"/>
      <c r="P35" s="297"/>
      <c r="Q35" s="299" t="s">
        <v>472</v>
      </c>
      <c r="R35" s="296"/>
      <c r="S35" s="296"/>
      <c r="T35" s="296"/>
      <c r="U35" s="296"/>
      <c r="V35" s="297"/>
      <c r="W35" s="1"/>
      <c r="X35" s="1"/>
      <c r="Y35" s="1"/>
      <c r="Z35" s="1"/>
    </row>
    <row r="36" spans="1:26" ht="16.5" customHeight="1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1"/>
      <c r="X36" s="1"/>
      <c r="Y36" s="1"/>
      <c r="Z36" s="1"/>
    </row>
    <row r="37" spans="1:26" ht="16.5" customHeight="1">
      <c r="A37" s="45" t="s">
        <v>139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1"/>
      <c r="X37" s="1"/>
      <c r="Y37" s="1"/>
      <c r="Z37" s="1"/>
    </row>
    <row r="38" spans="1:26" ht="16.5" customHeight="1">
      <c r="A38" s="310"/>
      <c r="B38" s="296"/>
      <c r="C38" s="296"/>
      <c r="D38" s="296"/>
      <c r="E38" s="296"/>
      <c r="F38" s="296"/>
      <c r="G38" s="297"/>
      <c r="H38" s="295" t="s">
        <v>114</v>
      </c>
      <c r="I38" s="296"/>
      <c r="J38" s="296"/>
      <c r="K38" s="296"/>
      <c r="L38" s="296"/>
      <c r="M38" s="296"/>
      <c r="N38" s="296"/>
      <c r="O38" s="296"/>
      <c r="P38" s="297"/>
      <c r="Q38" s="295" t="s">
        <v>115</v>
      </c>
      <c r="R38" s="296"/>
      <c r="S38" s="296"/>
      <c r="T38" s="296"/>
      <c r="U38" s="296"/>
      <c r="V38" s="297"/>
      <c r="W38" s="1"/>
      <c r="X38" s="1"/>
      <c r="Y38" s="1"/>
      <c r="Z38" s="1"/>
    </row>
    <row r="39" spans="1:26" ht="16.5" customHeight="1">
      <c r="A39" s="313" t="s">
        <v>52</v>
      </c>
      <c r="B39" s="301"/>
      <c r="C39" s="301"/>
      <c r="D39" s="301"/>
      <c r="E39" s="301"/>
      <c r="F39" s="301"/>
      <c r="G39" s="312">
        <f>1/12*0.05</f>
        <v>4.1666666666666666E-3</v>
      </c>
      <c r="H39" s="60" t="s">
        <v>140</v>
      </c>
      <c r="I39" s="61"/>
      <c r="J39" s="61"/>
      <c r="K39" s="61"/>
      <c r="L39" s="61"/>
      <c r="M39" s="61"/>
      <c r="N39" s="61"/>
      <c r="O39" s="61"/>
      <c r="P39" s="62"/>
      <c r="Q39" s="314" t="s">
        <v>142</v>
      </c>
      <c r="R39" s="301"/>
      <c r="S39" s="301"/>
      <c r="T39" s="301"/>
      <c r="U39" s="301"/>
      <c r="V39" s="305"/>
      <c r="W39" s="1"/>
      <c r="X39" s="1"/>
      <c r="Y39" s="1"/>
      <c r="Z39" s="1"/>
    </row>
    <row r="40" spans="1:26" ht="16.5" customHeight="1">
      <c r="A40" s="302"/>
      <c r="B40" s="303"/>
      <c r="C40" s="303"/>
      <c r="D40" s="303"/>
      <c r="E40" s="303"/>
      <c r="F40" s="303"/>
      <c r="G40" s="289"/>
      <c r="H40" s="55" t="s">
        <v>141</v>
      </c>
      <c r="I40" s="56"/>
      <c r="J40" s="56"/>
      <c r="K40" s="56"/>
      <c r="L40" s="56"/>
      <c r="M40" s="56"/>
      <c r="N40" s="56"/>
      <c r="O40" s="56"/>
      <c r="P40" s="57"/>
      <c r="Q40" s="302"/>
      <c r="R40" s="303"/>
      <c r="S40" s="303"/>
      <c r="T40" s="303"/>
      <c r="U40" s="303"/>
      <c r="V40" s="309"/>
      <c r="W40" s="1"/>
      <c r="X40" s="1"/>
      <c r="Y40" s="1"/>
      <c r="Z40" s="1"/>
    </row>
    <row r="41" spans="1:26" ht="16.5" customHeight="1">
      <c r="A41" s="39" t="s">
        <v>53</v>
      </c>
      <c r="B41" s="40"/>
      <c r="C41" s="40"/>
      <c r="D41" s="40"/>
      <c r="E41" s="40"/>
      <c r="F41" s="40"/>
      <c r="G41" s="63">
        <f>G39*0.08</f>
        <v>3.3333333333333332E-4</v>
      </c>
      <c r="H41" s="39" t="s">
        <v>414</v>
      </c>
      <c r="I41" s="40"/>
      <c r="J41" s="40"/>
      <c r="K41" s="40"/>
      <c r="L41" s="40"/>
      <c r="M41" s="40"/>
      <c r="N41" s="40"/>
      <c r="O41" s="40"/>
      <c r="P41" s="41"/>
      <c r="Q41" s="299" t="s">
        <v>143</v>
      </c>
      <c r="R41" s="296"/>
      <c r="S41" s="296"/>
      <c r="T41" s="296"/>
      <c r="U41" s="296"/>
      <c r="V41" s="297"/>
      <c r="W41" s="1"/>
      <c r="X41" s="1"/>
      <c r="Y41" s="1"/>
      <c r="Z41" s="1"/>
    </row>
    <row r="42" spans="1:26" ht="16.5" customHeight="1">
      <c r="A42" s="39" t="s">
        <v>152</v>
      </c>
      <c r="B42" s="40"/>
      <c r="C42" s="40"/>
      <c r="D42" s="40"/>
      <c r="E42" s="40"/>
      <c r="F42" s="40"/>
      <c r="G42" s="63">
        <v>3.44E-2</v>
      </c>
      <c r="H42" s="39" t="s">
        <v>415</v>
      </c>
      <c r="I42" s="40"/>
      <c r="J42" s="40"/>
      <c r="K42" s="40"/>
      <c r="L42" s="40"/>
      <c r="M42" s="40"/>
      <c r="N42" s="40"/>
      <c r="O42" s="40"/>
      <c r="P42" s="41"/>
      <c r="Q42" s="299" t="s">
        <v>416</v>
      </c>
      <c r="R42" s="296"/>
      <c r="S42" s="296"/>
      <c r="T42" s="296"/>
      <c r="U42" s="296"/>
      <c r="V42" s="297"/>
      <c r="W42" s="1"/>
      <c r="X42" s="1"/>
      <c r="Y42" s="1"/>
      <c r="Z42" s="1"/>
    </row>
    <row r="43" spans="1:26" ht="16.5" customHeight="1">
      <c r="A43" s="36" t="s">
        <v>55</v>
      </c>
      <c r="B43" s="40"/>
      <c r="C43" s="40"/>
      <c r="D43" s="40"/>
      <c r="E43" s="64"/>
      <c r="F43" s="40"/>
      <c r="G43" s="63">
        <f>(7/30)/12</f>
        <v>1.9444444444444445E-2</v>
      </c>
      <c r="H43" s="39" t="s">
        <v>417</v>
      </c>
      <c r="I43" s="40"/>
      <c r="J43" s="40"/>
      <c r="K43" s="40"/>
      <c r="L43" s="40"/>
      <c r="M43" s="40"/>
      <c r="N43" s="40"/>
      <c r="O43" s="40"/>
      <c r="P43" s="41"/>
      <c r="Q43" s="299" t="s">
        <v>144</v>
      </c>
      <c r="R43" s="296"/>
      <c r="S43" s="296"/>
      <c r="T43" s="296"/>
      <c r="U43" s="296"/>
      <c r="V43" s="297"/>
      <c r="W43" s="1"/>
      <c r="X43" s="1"/>
      <c r="Y43" s="1"/>
      <c r="Z43" s="1"/>
    </row>
    <row r="44" spans="1:26" ht="16.5" customHeight="1">
      <c r="A44" s="39" t="s">
        <v>153</v>
      </c>
      <c r="B44" s="40"/>
      <c r="C44" s="40"/>
      <c r="D44" s="40"/>
      <c r="E44" s="40"/>
      <c r="F44" s="40"/>
      <c r="G44" s="63">
        <f>G43*G26</f>
        <v>7.1555555555555565E-3</v>
      </c>
      <c r="H44" s="39" t="s">
        <v>418</v>
      </c>
      <c r="I44" s="40"/>
      <c r="J44" s="40"/>
      <c r="K44" s="40"/>
      <c r="L44" s="40"/>
      <c r="M44" s="40"/>
      <c r="N44" s="40"/>
      <c r="O44" s="40"/>
      <c r="P44" s="41"/>
      <c r="Q44" s="299" t="s">
        <v>145</v>
      </c>
      <c r="R44" s="296"/>
      <c r="S44" s="296"/>
      <c r="T44" s="296"/>
      <c r="U44" s="296"/>
      <c r="V44" s="297"/>
      <c r="W44" s="1"/>
      <c r="X44" s="1"/>
      <c r="Y44" s="1"/>
      <c r="Z44" s="1"/>
    </row>
    <row r="45" spans="1:26" ht="16.5" customHeight="1">
      <c r="A45" s="39" t="s">
        <v>57</v>
      </c>
      <c r="B45" s="40"/>
      <c r="C45" s="40"/>
      <c r="D45" s="40"/>
      <c r="E45" s="40"/>
      <c r="F45" s="40"/>
      <c r="G45" s="63">
        <f>G43*0.08*0.4</f>
        <v>6.2222222222222236E-4</v>
      </c>
      <c r="H45" s="39"/>
      <c r="I45" s="40"/>
      <c r="J45" s="40"/>
      <c r="K45" s="40"/>
      <c r="L45" s="40"/>
      <c r="M45" s="40"/>
      <c r="N45" s="40"/>
      <c r="O45" s="40"/>
      <c r="P45" s="41"/>
      <c r="Q45" s="299" t="s">
        <v>146</v>
      </c>
      <c r="R45" s="296"/>
      <c r="S45" s="296"/>
      <c r="T45" s="296"/>
      <c r="U45" s="296"/>
      <c r="V45" s="297"/>
      <c r="W45" s="1"/>
      <c r="X45" s="1"/>
      <c r="Y45" s="1"/>
      <c r="Z45" s="1"/>
    </row>
    <row r="46" spans="1:26" ht="16.5" customHeight="1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1"/>
      <c r="X46" s="1"/>
      <c r="Y46" s="1"/>
      <c r="Z46" s="1"/>
    </row>
    <row r="47" spans="1:26" ht="16.5" customHeight="1">
      <c r="A47" s="45" t="s">
        <v>81</v>
      </c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1"/>
      <c r="X47" s="1"/>
      <c r="Y47" s="1"/>
      <c r="Z47" s="1"/>
    </row>
    <row r="48" spans="1:26" ht="16.5" customHeight="1">
      <c r="A48" s="310"/>
      <c r="B48" s="296"/>
      <c r="C48" s="296"/>
      <c r="D48" s="296"/>
      <c r="E48" s="296"/>
      <c r="F48" s="296"/>
      <c r="G48" s="297"/>
      <c r="H48" s="295" t="s">
        <v>114</v>
      </c>
      <c r="I48" s="296"/>
      <c r="J48" s="296"/>
      <c r="K48" s="296"/>
      <c r="L48" s="296"/>
      <c r="M48" s="296"/>
      <c r="N48" s="296"/>
      <c r="O48" s="296"/>
      <c r="P48" s="297"/>
      <c r="Q48" s="295" t="s">
        <v>115</v>
      </c>
      <c r="R48" s="296"/>
      <c r="S48" s="296"/>
      <c r="T48" s="296"/>
      <c r="U48" s="296"/>
      <c r="V48" s="297"/>
      <c r="W48" s="1"/>
      <c r="X48" s="1"/>
      <c r="Y48" s="1"/>
      <c r="Z48" s="1"/>
    </row>
    <row r="49" spans="1:26" ht="16.5" customHeight="1">
      <c r="A49" s="298" t="s">
        <v>206</v>
      </c>
      <c r="B49" s="296"/>
      <c r="C49" s="296"/>
      <c r="D49" s="296"/>
      <c r="E49" s="296"/>
      <c r="F49" s="53"/>
      <c r="G49" s="63">
        <f>1/12</f>
        <v>8.3333333333333329E-2</v>
      </c>
      <c r="H49" s="39" t="s">
        <v>404</v>
      </c>
      <c r="I49" s="40"/>
      <c r="J49" s="40"/>
      <c r="K49" s="40"/>
      <c r="L49" s="40"/>
      <c r="M49" s="40"/>
      <c r="N49" s="40"/>
      <c r="O49" s="40"/>
      <c r="P49" s="41"/>
      <c r="Q49" s="299" t="s">
        <v>147</v>
      </c>
      <c r="R49" s="296"/>
      <c r="S49" s="296"/>
      <c r="T49" s="296"/>
      <c r="U49" s="296"/>
      <c r="V49" s="297"/>
      <c r="W49" s="1"/>
      <c r="X49" s="1"/>
      <c r="Y49" s="1"/>
      <c r="Z49" s="1"/>
    </row>
    <row r="50" spans="1:26" ht="16.5" customHeight="1">
      <c r="A50" s="298" t="s">
        <v>207</v>
      </c>
      <c r="B50" s="296"/>
      <c r="C50" s="296"/>
      <c r="D50" s="296"/>
      <c r="E50" s="296"/>
      <c r="F50" s="53"/>
      <c r="G50" s="63">
        <f>1/30/12</f>
        <v>2.7777777777777779E-3</v>
      </c>
      <c r="H50" s="39" t="s">
        <v>419</v>
      </c>
      <c r="I50" s="65"/>
      <c r="J50" s="65"/>
      <c r="K50" s="65"/>
      <c r="L50" s="65"/>
      <c r="M50" s="65"/>
      <c r="N50" s="65"/>
      <c r="O50" s="65"/>
      <c r="P50" s="66"/>
      <c r="Q50" s="299" t="s">
        <v>420</v>
      </c>
      <c r="R50" s="296"/>
      <c r="S50" s="296"/>
      <c r="T50" s="296"/>
      <c r="U50" s="296"/>
      <c r="V50" s="297"/>
      <c r="W50" s="1"/>
      <c r="X50" s="1"/>
      <c r="Y50" s="1"/>
      <c r="Z50" s="1"/>
    </row>
    <row r="51" spans="1:26" ht="16.5" customHeight="1">
      <c r="A51" s="298" t="s">
        <v>208</v>
      </c>
      <c r="B51" s="296"/>
      <c r="C51" s="296"/>
      <c r="D51" s="296"/>
      <c r="E51" s="296"/>
      <c r="F51" s="53"/>
      <c r="G51" s="63">
        <f>5/30/12*0.015</f>
        <v>2.0833333333333332E-4</v>
      </c>
      <c r="H51" s="39" t="s">
        <v>421</v>
      </c>
      <c r="I51" s="40"/>
      <c r="J51" s="40"/>
      <c r="K51" s="40"/>
      <c r="L51" s="40"/>
      <c r="M51" s="40"/>
      <c r="N51" s="40"/>
      <c r="O51" s="40"/>
      <c r="P51" s="41"/>
      <c r="Q51" s="299" t="s">
        <v>422</v>
      </c>
      <c r="R51" s="296"/>
      <c r="S51" s="296"/>
      <c r="T51" s="296"/>
      <c r="U51" s="296"/>
      <c r="V51" s="297"/>
      <c r="W51" s="1"/>
      <c r="X51" s="1"/>
      <c r="Y51" s="1"/>
      <c r="Z51" s="1"/>
    </row>
    <row r="52" spans="1:26" ht="16.5" customHeight="1">
      <c r="A52" s="298" t="s">
        <v>423</v>
      </c>
      <c r="B52" s="296"/>
      <c r="C52" s="296"/>
      <c r="D52" s="296"/>
      <c r="E52" s="296"/>
      <c r="F52" s="40"/>
      <c r="G52" s="63">
        <f>(1/12/30)*0.0178*15</f>
        <v>7.4166666666666662E-4</v>
      </c>
      <c r="H52" s="39" t="s">
        <v>424</v>
      </c>
      <c r="I52" s="40"/>
      <c r="J52" s="40"/>
      <c r="K52" s="40"/>
      <c r="L52" s="40"/>
      <c r="M52" s="40"/>
      <c r="N52" s="40"/>
      <c r="O52" s="40"/>
      <c r="P52" s="41"/>
      <c r="Q52" s="299" t="s">
        <v>425</v>
      </c>
      <c r="R52" s="296"/>
      <c r="S52" s="296"/>
      <c r="T52" s="296"/>
      <c r="U52" s="296"/>
      <c r="V52" s="297"/>
      <c r="W52" s="1"/>
      <c r="X52" s="1"/>
      <c r="Y52" s="1"/>
      <c r="Z52" s="1"/>
    </row>
    <row r="53" spans="1:26" ht="16.5" customHeight="1">
      <c r="A53" s="298" t="s">
        <v>210</v>
      </c>
      <c r="B53" s="296"/>
      <c r="C53" s="296"/>
      <c r="D53" s="296"/>
      <c r="E53" s="296"/>
      <c r="F53" s="53"/>
      <c r="G53" s="63">
        <v>2.8999999999999998E-3</v>
      </c>
      <c r="H53" s="39" t="s">
        <v>426</v>
      </c>
      <c r="I53" s="40"/>
      <c r="J53" s="40"/>
      <c r="K53" s="40"/>
      <c r="L53" s="40"/>
      <c r="M53" s="40"/>
      <c r="N53" s="40"/>
      <c r="O53" s="40"/>
      <c r="P53" s="41"/>
      <c r="Q53" s="299" t="s">
        <v>427</v>
      </c>
      <c r="R53" s="296"/>
      <c r="S53" s="296"/>
      <c r="T53" s="296"/>
      <c r="U53" s="296"/>
      <c r="V53" s="297"/>
      <c r="W53" s="1"/>
      <c r="X53" s="1"/>
      <c r="Y53" s="1"/>
      <c r="Z53" s="1"/>
    </row>
    <row r="54" spans="1:26" ht="16.5" customHeight="1">
      <c r="A54" s="311" t="s">
        <v>211</v>
      </c>
      <c r="B54" s="301"/>
      <c r="C54" s="301"/>
      <c r="D54" s="301"/>
      <c r="E54" s="305"/>
      <c r="F54" s="67"/>
      <c r="G54" s="312">
        <v>1.3899999999999999E-2</v>
      </c>
      <c r="H54" s="313" t="s">
        <v>428</v>
      </c>
      <c r="I54" s="301"/>
      <c r="J54" s="301"/>
      <c r="K54" s="301"/>
      <c r="L54" s="301"/>
      <c r="M54" s="301"/>
      <c r="N54" s="301"/>
      <c r="O54" s="301"/>
      <c r="P54" s="305"/>
      <c r="Q54" s="314" t="s">
        <v>429</v>
      </c>
      <c r="R54" s="301"/>
      <c r="S54" s="301"/>
      <c r="T54" s="301"/>
      <c r="U54" s="301"/>
      <c r="V54" s="305"/>
      <c r="W54" s="1"/>
      <c r="X54" s="1"/>
      <c r="Y54" s="1"/>
      <c r="Z54" s="1"/>
    </row>
    <row r="55" spans="1:26" ht="16.5" customHeight="1">
      <c r="A55" s="302"/>
      <c r="B55" s="303"/>
      <c r="C55" s="303"/>
      <c r="D55" s="303"/>
      <c r="E55" s="309"/>
      <c r="F55" s="68"/>
      <c r="G55" s="289"/>
      <c r="H55" s="302"/>
      <c r="I55" s="303"/>
      <c r="J55" s="303"/>
      <c r="K55" s="303"/>
      <c r="L55" s="303"/>
      <c r="M55" s="303"/>
      <c r="N55" s="303"/>
      <c r="O55" s="303"/>
      <c r="P55" s="309"/>
      <c r="Q55" s="302"/>
      <c r="R55" s="303"/>
      <c r="S55" s="303"/>
      <c r="T55" s="303"/>
      <c r="U55" s="303"/>
      <c r="V55" s="309"/>
      <c r="W55" s="1"/>
      <c r="X55" s="1"/>
      <c r="Y55" s="1"/>
      <c r="Z55" s="1"/>
    </row>
    <row r="56" spans="1:26" ht="16.5" customHeight="1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1"/>
      <c r="X56" s="1"/>
      <c r="Y56" s="1"/>
      <c r="Z56" s="1"/>
    </row>
    <row r="57" spans="1:26" ht="16.5" customHeight="1">
      <c r="A57" s="45" t="s">
        <v>83</v>
      </c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1"/>
      <c r="X57" s="1"/>
      <c r="Y57" s="1"/>
      <c r="Z57" s="1"/>
    </row>
    <row r="58" spans="1:26" ht="16.5" customHeight="1">
      <c r="A58" s="310"/>
      <c r="B58" s="296"/>
      <c r="C58" s="296"/>
      <c r="D58" s="296"/>
      <c r="E58" s="296"/>
      <c r="F58" s="296"/>
      <c r="G58" s="297"/>
      <c r="H58" s="295" t="s">
        <v>430</v>
      </c>
      <c r="I58" s="296"/>
      <c r="J58" s="296"/>
      <c r="K58" s="296"/>
      <c r="L58" s="296"/>
      <c r="M58" s="296"/>
      <c r="N58" s="296"/>
      <c r="O58" s="296"/>
      <c r="P58" s="297"/>
      <c r="Q58" s="42"/>
      <c r="R58" s="42"/>
      <c r="S58" s="42"/>
      <c r="T58" s="42"/>
      <c r="U58" s="42"/>
      <c r="V58" s="42"/>
      <c r="W58" s="1"/>
      <c r="X58" s="1"/>
      <c r="Y58" s="1"/>
      <c r="Z58" s="1"/>
    </row>
    <row r="59" spans="1:26" ht="16.5" customHeight="1">
      <c r="A59" s="298" t="s">
        <v>317</v>
      </c>
      <c r="B59" s="296"/>
      <c r="C59" s="296"/>
      <c r="D59" s="296"/>
      <c r="E59" s="296"/>
      <c r="F59" s="296"/>
      <c r="G59" s="297"/>
      <c r="H59" s="39" t="s">
        <v>431</v>
      </c>
      <c r="I59" s="40"/>
      <c r="J59" s="40"/>
      <c r="K59" s="40"/>
      <c r="L59" s="40"/>
      <c r="M59" s="40"/>
      <c r="N59" s="40"/>
      <c r="O59" s="40"/>
      <c r="P59" s="41"/>
      <c r="Q59" s="42"/>
      <c r="R59" s="42"/>
      <c r="S59" s="42"/>
      <c r="T59" s="42"/>
      <c r="U59" s="42"/>
      <c r="V59" s="42"/>
      <c r="W59" s="1"/>
      <c r="X59" s="1"/>
      <c r="Y59" s="1"/>
      <c r="Z59" s="1"/>
    </row>
    <row r="60" spans="1:26" ht="16.5" customHeight="1">
      <c r="A60" s="298" t="s">
        <v>159</v>
      </c>
      <c r="B60" s="296"/>
      <c r="C60" s="296"/>
      <c r="D60" s="296"/>
      <c r="E60" s="296"/>
      <c r="F60" s="296"/>
      <c r="G60" s="297"/>
      <c r="H60" s="39" t="s">
        <v>431</v>
      </c>
      <c r="I60" s="65"/>
      <c r="J60" s="65"/>
      <c r="K60" s="65"/>
      <c r="L60" s="65"/>
      <c r="M60" s="65"/>
      <c r="N60" s="65"/>
      <c r="O60" s="65"/>
      <c r="P60" s="66"/>
      <c r="Q60" s="42"/>
      <c r="R60" s="42"/>
      <c r="S60" s="42"/>
      <c r="T60" s="42"/>
      <c r="U60" s="42"/>
      <c r="V60" s="42"/>
      <c r="W60" s="1"/>
      <c r="X60" s="1"/>
      <c r="Y60" s="1"/>
      <c r="Z60" s="1"/>
    </row>
    <row r="61" spans="1:26" ht="16.5" customHeight="1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1"/>
      <c r="X61" s="1"/>
      <c r="Y61" s="1"/>
      <c r="Z61" s="1"/>
    </row>
    <row r="62" spans="1:26" ht="16.5" customHeight="1">
      <c r="A62" s="45" t="s">
        <v>84</v>
      </c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1"/>
      <c r="X62" s="1"/>
      <c r="Y62" s="1"/>
      <c r="Z62" s="1"/>
    </row>
    <row r="63" spans="1:26" ht="16.5" customHeight="1">
      <c r="A63" s="310"/>
      <c r="B63" s="296"/>
      <c r="C63" s="296"/>
      <c r="D63" s="296"/>
      <c r="E63" s="296"/>
      <c r="F63" s="296"/>
      <c r="G63" s="297"/>
      <c r="H63" s="295" t="s">
        <v>114</v>
      </c>
      <c r="I63" s="296"/>
      <c r="J63" s="296"/>
      <c r="K63" s="296"/>
      <c r="L63" s="296"/>
      <c r="M63" s="296"/>
      <c r="N63" s="296"/>
      <c r="O63" s="296"/>
      <c r="P63" s="297"/>
      <c r="Q63" s="295" t="s">
        <v>115</v>
      </c>
      <c r="R63" s="296"/>
      <c r="S63" s="296"/>
      <c r="T63" s="296"/>
      <c r="U63" s="296"/>
      <c r="V63" s="297"/>
      <c r="W63" s="1"/>
      <c r="X63" s="1"/>
      <c r="Y63" s="1"/>
      <c r="Z63" s="1"/>
    </row>
    <row r="64" spans="1:26" ht="16.5" customHeight="1">
      <c r="A64" s="298" t="s">
        <v>432</v>
      </c>
      <c r="B64" s="296"/>
      <c r="C64" s="296"/>
      <c r="D64" s="296"/>
      <c r="E64" s="296"/>
      <c r="F64" s="53"/>
      <c r="G64" s="63">
        <v>0.03</v>
      </c>
      <c r="H64" s="39" t="s">
        <v>433</v>
      </c>
      <c r="I64" s="40"/>
      <c r="J64" s="40"/>
      <c r="K64" s="40"/>
      <c r="L64" s="40"/>
      <c r="M64" s="40"/>
      <c r="N64" s="40"/>
      <c r="O64" s="40"/>
      <c r="P64" s="41"/>
      <c r="Q64" s="299" t="s">
        <v>434</v>
      </c>
      <c r="R64" s="296"/>
      <c r="S64" s="296"/>
      <c r="T64" s="296"/>
      <c r="U64" s="296"/>
      <c r="V64" s="297"/>
      <c r="W64" s="1"/>
      <c r="X64" s="1"/>
      <c r="Y64" s="1"/>
      <c r="Z64" s="1"/>
    </row>
    <row r="65" spans="1:26" ht="16.5" customHeight="1">
      <c r="A65" s="298" t="s">
        <v>435</v>
      </c>
      <c r="B65" s="296"/>
      <c r="C65" s="296"/>
      <c r="D65" s="296"/>
      <c r="E65" s="296"/>
      <c r="F65" s="53"/>
      <c r="G65" s="63">
        <v>6.7900000000000002E-2</v>
      </c>
      <c r="H65" s="39" t="s">
        <v>436</v>
      </c>
      <c r="I65" s="65"/>
      <c r="J65" s="65"/>
      <c r="K65" s="65"/>
      <c r="L65" s="65"/>
      <c r="M65" s="65"/>
      <c r="N65" s="65"/>
      <c r="O65" s="65"/>
      <c r="P65" s="66"/>
      <c r="Q65" s="299" t="s">
        <v>437</v>
      </c>
      <c r="R65" s="296"/>
      <c r="S65" s="296"/>
      <c r="T65" s="296"/>
      <c r="U65" s="296"/>
      <c r="V65" s="297"/>
      <c r="W65" s="1"/>
      <c r="X65" s="1"/>
      <c r="Y65" s="1"/>
      <c r="Z65" s="1"/>
    </row>
    <row r="66" spans="1:26" ht="24.75" customHeight="1">
      <c r="A66" s="298" t="s">
        <v>63</v>
      </c>
      <c r="B66" s="296"/>
      <c r="C66" s="296"/>
      <c r="D66" s="296"/>
      <c r="E66" s="296"/>
      <c r="F66" s="53"/>
      <c r="G66" s="63">
        <v>6.4999999999999997E-3</v>
      </c>
      <c r="H66" s="300" t="s">
        <v>438</v>
      </c>
      <c r="I66" s="301"/>
      <c r="J66" s="301"/>
      <c r="K66" s="301"/>
      <c r="L66" s="301"/>
      <c r="M66" s="301"/>
      <c r="N66" s="301"/>
      <c r="O66" s="301"/>
      <c r="P66" s="301"/>
      <c r="Q66" s="304" t="s">
        <v>439</v>
      </c>
      <c r="R66" s="301"/>
      <c r="S66" s="301"/>
      <c r="T66" s="301"/>
      <c r="U66" s="301"/>
      <c r="V66" s="305"/>
      <c r="W66" s="1"/>
      <c r="X66" s="1"/>
      <c r="Y66" s="1"/>
      <c r="Z66" s="1"/>
    </row>
    <row r="67" spans="1:26" ht="24.75" customHeight="1">
      <c r="A67" s="298" t="s">
        <v>65</v>
      </c>
      <c r="B67" s="296"/>
      <c r="C67" s="296"/>
      <c r="D67" s="296"/>
      <c r="E67" s="296"/>
      <c r="F67" s="53"/>
      <c r="G67" s="63">
        <v>7.5999999999999998E-2</v>
      </c>
      <c r="H67" s="302"/>
      <c r="I67" s="303"/>
      <c r="J67" s="303"/>
      <c r="K67" s="303"/>
      <c r="L67" s="303"/>
      <c r="M67" s="303"/>
      <c r="N67" s="303"/>
      <c r="O67" s="303"/>
      <c r="P67" s="303"/>
      <c r="Q67" s="306"/>
      <c r="R67" s="307"/>
      <c r="S67" s="307"/>
      <c r="T67" s="307"/>
      <c r="U67" s="307"/>
      <c r="V67" s="308"/>
      <c r="W67" s="1"/>
      <c r="X67" s="1"/>
      <c r="Y67" s="1"/>
      <c r="Z67" s="1"/>
    </row>
    <row r="68" spans="1:26" ht="19.5" customHeight="1">
      <c r="A68" s="298" t="s">
        <v>440</v>
      </c>
      <c r="B68" s="296"/>
      <c r="C68" s="296"/>
      <c r="D68" s="296"/>
      <c r="E68" s="296"/>
      <c r="F68" s="40"/>
      <c r="G68" s="63">
        <v>2.5000000000000001E-2</v>
      </c>
      <c r="H68" s="39" t="s">
        <v>441</v>
      </c>
      <c r="I68" s="65"/>
      <c r="J68" s="65"/>
      <c r="K68" s="65"/>
      <c r="L68" s="65"/>
      <c r="M68" s="65"/>
      <c r="N68" s="65"/>
      <c r="O68" s="65"/>
      <c r="P68" s="66"/>
      <c r="Q68" s="302"/>
      <c r="R68" s="303"/>
      <c r="S68" s="303"/>
      <c r="T68" s="303"/>
      <c r="U68" s="303"/>
      <c r="V68" s="309"/>
      <c r="W68" s="1"/>
      <c r="X68" s="1"/>
      <c r="Y68" s="1"/>
      <c r="Z68" s="1"/>
    </row>
  </sheetData>
  <mergeCells count="88">
    <mergeCell ref="A13:F13"/>
    <mergeCell ref="Q13:V13"/>
    <mergeCell ref="A1:V2"/>
    <mergeCell ref="A4:H4"/>
    <mergeCell ref="I4:M4"/>
    <mergeCell ref="B5:M5"/>
    <mergeCell ref="A8:G8"/>
    <mergeCell ref="H8:P8"/>
    <mergeCell ref="Q8:V8"/>
    <mergeCell ref="A9:G9"/>
    <mergeCell ref="Q9:V9"/>
    <mergeCell ref="A12:G12"/>
    <mergeCell ref="H12:P12"/>
    <mergeCell ref="Q12:V12"/>
    <mergeCell ref="Q22:V22"/>
    <mergeCell ref="A14:F14"/>
    <mergeCell ref="Q14:V14"/>
    <mergeCell ref="A16:G16"/>
    <mergeCell ref="H16:P16"/>
    <mergeCell ref="Q16:V16"/>
    <mergeCell ref="Q17:V17"/>
    <mergeCell ref="Q18:V18"/>
    <mergeCell ref="A19:F20"/>
    <mergeCell ref="G19:G20"/>
    <mergeCell ref="Q19:V20"/>
    <mergeCell ref="Q21:V21"/>
    <mergeCell ref="A33:G34"/>
    <mergeCell ref="H33:P34"/>
    <mergeCell ref="Q33:V33"/>
    <mergeCell ref="Q34:V34"/>
    <mergeCell ref="Q23:V23"/>
    <mergeCell ref="Q24:V24"/>
    <mergeCell ref="Q25:V25"/>
    <mergeCell ref="A28:G28"/>
    <mergeCell ref="H28:P28"/>
    <mergeCell ref="Q28:V28"/>
    <mergeCell ref="A29:G30"/>
    <mergeCell ref="Q29:V29"/>
    <mergeCell ref="Q30:V30"/>
    <mergeCell ref="Q31:V31"/>
    <mergeCell ref="Q32:V32"/>
    <mergeCell ref="A35:G35"/>
    <mergeCell ref="H35:P35"/>
    <mergeCell ref="Q35:V35"/>
    <mergeCell ref="A38:G38"/>
    <mergeCell ref="H38:P38"/>
    <mergeCell ref="Q38:V38"/>
    <mergeCell ref="A49:E49"/>
    <mergeCell ref="Q49:V49"/>
    <mergeCell ref="A39:F40"/>
    <mergeCell ref="G39:G40"/>
    <mergeCell ref="Q39:V40"/>
    <mergeCell ref="Q41:V41"/>
    <mergeCell ref="Q42:V42"/>
    <mergeCell ref="Q43:V43"/>
    <mergeCell ref="Q44:V44"/>
    <mergeCell ref="Q45:V45"/>
    <mergeCell ref="A48:G48"/>
    <mergeCell ref="H48:P48"/>
    <mergeCell ref="Q48:V48"/>
    <mergeCell ref="A50:E50"/>
    <mergeCell ref="Q50:V50"/>
    <mergeCell ref="A51:E51"/>
    <mergeCell ref="Q51:V51"/>
    <mergeCell ref="A52:E52"/>
    <mergeCell ref="Q52:V52"/>
    <mergeCell ref="A53:E53"/>
    <mergeCell ref="Q53:V53"/>
    <mergeCell ref="A54:E55"/>
    <mergeCell ref="G54:G55"/>
    <mergeCell ref="H54:P55"/>
    <mergeCell ref="Q54:V55"/>
    <mergeCell ref="A58:G58"/>
    <mergeCell ref="H58:P58"/>
    <mergeCell ref="A59:G59"/>
    <mergeCell ref="A60:G60"/>
    <mergeCell ref="A63:G63"/>
    <mergeCell ref="H63:P63"/>
    <mergeCell ref="A66:E66"/>
    <mergeCell ref="H66:P67"/>
    <mergeCell ref="Q66:V68"/>
    <mergeCell ref="A67:E67"/>
    <mergeCell ref="A68:E68"/>
    <mergeCell ref="Q63:V63"/>
    <mergeCell ref="A64:E64"/>
    <mergeCell ref="Q64:V64"/>
    <mergeCell ref="A65:E65"/>
    <mergeCell ref="Q65:V65"/>
  </mergeCells>
  <pageMargins left="0.511811024" right="0.511811024" top="0.78740157499999996" bottom="0.78740157499999996" header="0.31496062000000002" footer="0.31496062000000002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6</vt:i4>
      </vt:variant>
    </vt:vector>
  </HeadingPairs>
  <TitlesOfParts>
    <vt:vector size="14" baseType="lpstr">
      <vt:lpstr>Resumo</vt:lpstr>
      <vt:lpstr>Serviços Gerais</vt:lpstr>
      <vt:lpstr>Área ajustada</vt:lpstr>
      <vt:lpstr>Resumo das áreas</vt:lpstr>
      <vt:lpstr>Produtividade - Quant. Func.</vt:lpstr>
      <vt:lpstr>Custo m²</vt:lpstr>
      <vt:lpstr>Insumos</vt:lpstr>
      <vt:lpstr>Parâmetros</vt:lpstr>
      <vt:lpstr>'Área ajustada'!Area_de_impressao</vt:lpstr>
      <vt:lpstr>Insumos!Area_de_impressao</vt:lpstr>
      <vt:lpstr>'Produtividade - Quant. Func.'!Area_de_impressao</vt:lpstr>
      <vt:lpstr>Resumo!Area_de_impressao</vt:lpstr>
      <vt:lpstr>'Resumo das áreas'!Area_de_impressao</vt:lpstr>
      <vt:lpstr>'Serviços Gerais'!Area_de_impressao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Fernando dos Santos</dc:creator>
  <cp:lastModifiedBy>Paulo M. Scheid</cp:lastModifiedBy>
  <cp:lastPrinted>2026-02-05T12:58:19Z</cp:lastPrinted>
  <dcterms:created xsi:type="dcterms:W3CDTF">2022-09-09T15:48:52Z</dcterms:created>
  <dcterms:modified xsi:type="dcterms:W3CDTF">2026-02-05T14:06:21Z</dcterms:modified>
</cp:coreProperties>
</file>